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lriveraa_cendoj_ramajudicial_gov_co/Documents/Documentos/ACTIVIDADES LUIS RIVERA/ACTIVIDADES 2024/CALIDAD/AUDITORIA 2024 SICGMA/MODERNIZACIÓN/"/>
    </mc:Choice>
  </mc:AlternateContent>
  <xr:revisionPtr revIDLastSave="8" documentId="8_{CBF3B88D-90B0-4ED1-B31C-D7B74BF18C2E}" xr6:coauthVersionLast="47" xr6:coauthVersionMax="47" xr10:uidLastSave="{0604D3F3-21F6-41C6-86B0-1E6C8B5C82A3}"/>
  <bookViews>
    <workbookView xWindow="-120" yWindow="-120" windowWidth="29040" windowHeight="15720" tabRatio="898" firstSheet="5" activeTab="7"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0" i="28" l="1"/>
  <c r="C60" i="31"/>
  <c r="C50" i="31"/>
  <c r="C40" i="31"/>
  <c r="C60" i="32"/>
  <c r="C50" i="32"/>
  <c r="C40" i="32"/>
  <c r="C60" i="30"/>
  <c r="C50" i="30"/>
  <c r="C40" i="30"/>
  <c r="C59" i="18"/>
  <c r="C49" i="18"/>
  <c r="C39" i="18"/>
  <c r="L21" i="27"/>
  <c r="L22" i="27"/>
  <c r="L23" i="27"/>
  <c r="L24" i="27"/>
  <c r="L25" i="27"/>
  <c r="L26" i="27"/>
  <c r="L27" i="27"/>
  <c r="L28" i="27"/>
  <c r="L29" i="27"/>
  <c r="L30" i="27"/>
  <c r="L31" i="27"/>
  <c r="L20" i="27"/>
  <c r="L19" i="27"/>
  <c r="D69" i="29" l="1"/>
  <c r="D68" i="29"/>
  <c r="D67" i="29"/>
  <c r="D66" i="29"/>
  <c r="D65" i="29"/>
  <c r="D64" i="29"/>
  <c r="D63" i="29"/>
  <c r="D62" i="29"/>
  <c r="D61" i="29"/>
  <c r="D60" i="29"/>
  <c r="B60" i="29"/>
  <c r="A60" i="29"/>
  <c r="L69" i="28"/>
  <c r="C69" i="28"/>
  <c r="L68" i="28"/>
  <c r="C68" i="28"/>
  <c r="L67" i="28"/>
  <c r="C67" i="28"/>
  <c r="L66" i="28"/>
  <c r="C66" i="28"/>
  <c r="L65" i="28"/>
  <c r="C65" i="28"/>
  <c r="L64" i="28"/>
  <c r="J64" i="28"/>
  <c r="C64" i="28"/>
  <c r="L63" i="28"/>
  <c r="J63" i="28"/>
  <c r="C63" i="28"/>
  <c r="L62" i="28"/>
  <c r="J62" i="28"/>
  <c r="C62" i="28"/>
  <c r="R61" i="28"/>
  <c r="L61" i="28"/>
  <c r="J61" i="28"/>
  <c r="C61" i="28"/>
  <c r="R60" i="28"/>
  <c r="S60" i="28" s="1"/>
  <c r="L60" i="28"/>
  <c r="J60" i="28"/>
  <c r="K60" i="28" s="1"/>
  <c r="C60" i="28"/>
  <c r="B60" i="28"/>
  <c r="K69" i="27"/>
  <c r="K68" i="27"/>
  <c r="K67" i="27"/>
  <c r="K66" i="27"/>
  <c r="L65" i="27"/>
  <c r="K65" i="27" s="1"/>
  <c r="K64" i="27"/>
  <c r="L63" i="27"/>
  <c r="K63" i="27" s="1"/>
  <c r="K62" i="27"/>
  <c r="L61" i="27"/>
  <c r="K61" i="27" s="1"/>
  <c r="L60" i="27"/>
  <c r="K60" i="27" s="1"/>
  <c r="G60" i="27"/>
  <c r="L51" i="28"/>
  <c r="A60" i="31" l="1"/>
  <c r="A60" i="32"/>
  <c r="A60" i="30"/>
  <c r="A59" i="18"/>
  <c r="B60" i="31"/>
  <c r="B60" i="32"/>
  <c r="B60" i="30"/>
  <c r="B59" i="18"/>
  <c r="E60" i="29"/>
  <c r="H60" i="27"/>
  <c r="F60" i="29" s="1"/>
  <c r="I60" i="29"/>
  <c r="M60" i="27"/>
  <c r="N60" i="27" l="1"/>
  <c r="H60" i="29" s="1"/>
  <c r="G60" i="29"/>
  <c r="L40" i="28"/>
  <c r="C43" i="28"/>
  <c r="A50" i="28" l="1"/>
  <c r="A40" i="28"/>
  <c r="A30" i="28"/>
  <c r="A20" i="28"/>
  <c r="A50" i="29"/>
  <c r="A40" i="29"/>
  <c r="A30" i="29"/>
  <c r="D59" i="29"/>
  <c r="D58" i="29"/>
  <c r="D57" i="29"/>
  <c r="D56" i="29"/>
  <c r="D55" i="29"/>
  <c r="D54" i="29"/>
  <c r="D53" i="29"/>
  <c r="D52" i="29"/>
  <c r="D51" i="29"/>
  <c r="D50" i="29"/>
  <c r="B50" i="29"/>
  <c r="D49" i="29"/>
  <c r="D48" i="29"/>
  <c r="D47" i="29"/>
  <c r="D46" i="29"/>
  <c r="D45" i="29"/>
  <c r="D44" i="29"/>
  <c r="D43" i="29"/>
  <c r="D42" i="29"/>
  <c r="D41" i="29"/>
  <c r="D40" i="29"/>
  <c r="B40" i="29"/>
  <c r="E39" i="29"/>
  <c r="E38" i="29"/>
  <c r="E37" i="29"/>
  <c r="E36" i="29"/>
  <c r="E35" i="29"/>
  <c r="E34" i="29"/>
  <c r="E33" i="29"/>
  <c r="E32" i="29"/>
  <c r="E31" i="29"/>
  <c r="L30" i="29"/>
  <c r="E30" i="29"/>
  <c r="C30" i="29"/>
  <c r="B30" i="29"/>
  <c r="K59" i="27"/>
  <c r="K58" i="27"/>
  <c r="K57" i="27"/>
  <c r="K56" i="27"/>
  <c r="L55" i="27"/>
  <c r="K55" i="27" s="1"/>
  <c r="K54" i="27"/>
  <c r="L53" i="27"/>
  <c r="K53" i="27" s="1"/>
  <c r="K52" i="27"/>
  <c r="L51" i="27"/>
  <c r="K51" i="27" s="1"/>
  <c r="L50" i="27"/>
  <c r="G50" i="27"/>
  <c r="H50" i="27" s="1"/>
  <c r="B50" i="28"/>
  <c r="L59" i="28"/>
  <c r="C59" i="28"/>
  <c r="L58" i="28"/>
  <c r="C58" i="28"/>
  <c r="L57" i="28"/>
  <c r="C57" i="28"/>
  <c r="L56" i="28"/>
  <c r="C56" i="28"/>
  <c r="L55" i="28"/>
  <c r="C55" i="28"/>
  <c r="L54" i="28"/>
  <c r="J54" i="28"/>
  <c r="C54" i="28"/>
  <c r="L53" i="28"/>
  <c r="J53" i="28"/>
  <c r="C53" i="28"/>
  <c r="L52" i="28"/>
  <c r="J52" i="28"/>
  <c r="C52" i="28"/>
  <c r="R51" i="28"/>
  <c r="J51" i="28"/>
  <c r="C51" i="28"/>
  <c r="R50" i="28"/>
  <c r="L50" i="28"/>
  <c r="J50" i="28"/>
  <c r="K50" i="28" s="1"/>
  <c r="C50" i="28"/>
  <c r="B30" i="31" l="1"/>
  <c r="B30" i="32"/>
  <c r="B30" i="30"/>
  <c r="C30" i="31"/>
  <c r="C30" i="32"/>
  <c r="C30" i="30"/>
  <c r="B40" i="31"/>
  <c r="B40" i="32"/>
  <c r="B40" i="30"/>
  <c r="B39" i="18"/>
  <c r="B50" i="31"/>
  <c r="B50" i="32"/>
  <c r="B50" i="30"/>
  <c r="B49" i="18"/>
  <c r="A30" i="31"/>
  <c r="A30" i="32"/>
  <c r="A30" i="30"/>
  <c r="A40" i="31"/>
  <c r="A40" i="32"/>
  <c r="A40" i="30"/>
  <c r="A39" i="18"/>
  <c r="A50" i="31"/>
  <c r="A50" i="32"/>
  <c r="A50" i="30"/>
  <c r="A49" i="18"/>
  <c r="S50" i="28"/>
  <c r="I50" i="29" s="1"/>
  <c r="F50" i="29"/>
  <c r="T60" i="28"/>
  <c r="E50" i="29"/>
  <c r="M50" i="27"/>
  <c r="U60" i="28" s="1"/>
  <c r="K50" i="27"/>
  <c r="L60" i="29" l="1"/>
  <c r="K60" i="29"/>
  <c r="J60" i="29"/>
  <c r="V60" i="28"/>
  <c r="M60" i="29" s="1"/>
  <c r="N50" i="27"/>
  <c r="H50" i="29" s="1"/>
  <c r="G50" i="29"/>
  <c r="C39" i="28"/>
  <c r="C38" i="28"/>
  <c r="C37" i="28"/>
  <c r="C36" i="28"/>
  <c r="C35" i="28"/>
  <c r="C34" i="28"/>
  <c r="J44" i="28"/>
  <c r="J43" i="28"/>
  <c r="R13" i="28"/>
  <c r="R12" i="28"/>
  <c r="R11" i="28"/>
  <c r="F60" i="31" l="1"/>
  <c r="F60" i="32"/>
  <c r="F60" i="30"/>
  <c r="F59" i="18"/>
  <c r="D60" i="31"/>
  <c r="D60" i="32"/>
  <c r="D60" i="30"/>
  <c r="D59" i="18"/>
  <c r="E60" i="31"/>
  <c r="E60" i="32"/>
  <c r="E60" i="30"/>
  <c r="E59" i="18"/>
  <c r="J14" i="28"/>
  <c r="J13" i="28"/>
  <c r="L49" i="28" l="1"/>
  <c r="L30" i="28"/>
  <c r="L31" i="28"/>
  <c r="L32" i="28"/>
  <c r="L33" i="28"/>
  <c r="L34" i="28"/>
  <c r="L35" i="28"/>
  <c r="L36" i="28"/>
  <c r="L37" i="28"/>
  <c r="L38" i="28"/>
  <c r="L39" i="28"/>
  <c r="L42" i="28"/>
  <c r="L43" i="28"/>
  <c r="L44" i="28"/>
  <c r="L45" i="28"/>
  <c r="L46" i="28"/>
  <c r="L47" i="28"/>
  <c r="L48" i="28"/>
  <c r="L40" i="27"/>
  <c r="L41" i="27"/>
  <c r="K41" i="27" s="1"/>
  <c r="L43" i="27"/>
  <c r="K43" i="27" s="1"/>
  <c r="L45" i="27"/>
  <c r="K45" i="27" s="1"/>
  <c r="G40" i="27"/>
  <c r="K42" i="27"/>
  <c r="K44" i="27"/>
  <c r="K46" i="27"/>
  <c r="K47" i="27"/>
  <c r="K48" i="27"/>
  <c r="K49" i="27"/>
  <c r="J22" i="28"/>
  <c r="J23" i="28"/>
  <c r="J24" i="28"/>
  <c r="J12" i="28"/>
  <c r="B40" i="28"/>
  <c r="B30" i="28"/>
  <c r="C40" i="28"/>
  <c r="C41" i="28"/>
  <c r="C42" i="28"/>
  <c r="C44" i="28"/>
  <c r="C45" i="28"/>
  <c r="C46" i="28"/>
  <c r="C47" i="28"/>
  <c r="C48" i="28"/>
  <c r="C49" i="28"/>
  <c r="C30" i="28"/>
  <c r="C31" i="28"/>
  <c r="C32" i="28"/>
  <c r="C33" i="28"/>
  <c r="C24" i="28"/>
  <c r="C25" i="28"/>
  <c r="C26" i="28"/>
  <c r="C27" i="28"/>
  <c r="C28" i="28"/>
  <c r="C29" i="28"/>
  <c r="C21" i="28"/>
  <c r="C22" i="28"/>
  <c r="C23" i="28"/>
  <c r="C20" i="28"/>
  <c r="C15" i="28"/>
  <c r="C16" i="28"/>
  <c r="C17" i="28"/>
  <c r="C18" i="28"/>
  <c r="C19" i="28"/>
  <c r="C14" i="28"/>
  <c r="H40" i="27" l="1"/>
  <c r="E40" i="29"/>
  <c r="M40" i="27"/>
  <c r="K40" i="27"/>
  <c r="N40" i="27" l="1"/>
  <c r="H40" i="29" s="1"/>
  <c r="G40" i="29"/>
  <c r="U50" i="28"/>
  <c r="F40" i="29"/>
  <c r="T50" i="28"/>
  <c r="G20" i="27"/>
  <c r="H20" i="27" s="1"/>
  <c r="K25" i="27"/>
  <c r="K23" i="27"/>
  <c r="K21" i="27"/>
  <c r="R21" i="28"/>
  <c r="R22" i="28"/>
  <c r="R23" i="28"/>
  <c r="R24" i="28"/>
  <c r="R25" i="28"/>
  <c r="R26" i="28"/>
  <c r="R27" i="28"/>
  <c r="R28" i="28"/>
  <c r="R29" i="28"/>
  <c r="R20" i="28"/>
  <c r="S20" i="28" s="1"/>
  <c r="R30" i="28"/>
  <c r="S30" i="28" s="1"/>
  <c r="G30" i="27"/>
  <c r="H30" i="27" s="1"/>
  <c r="R40" i="28"/>
  <c r="S40" i="28" s="1"/>
  <c r="I40" i="29" s="1"/>
  <c r="R41" i="28"/>
  <c r="K30" i="27"/>
  <c r="J42" i="28"/>
  <c r="J41" i="28"/>
  <c r="J40" i="28"/>
  <c r="B20" i="28"/>
  <c r="L20" i="28"/>
  <c r="L21" i="28"/>
  <c r="L22" i="28"/>
  <c r="L23" i="28"/>
  <c r="L24" i="28"/>
  <c r="L25" i="28"/>
  <c r="L26" i="28"/>
  <c r="L27" i="28"/>
  <c r="L28" i="28"/>
  <c r="L29" i="28"/>
  <c r="L20" i="29"/>
  <c r="C29" i="18"/>
  <c r="B29" i="18"/>
  <c r="A29" i="18"/>
  <c r="E29" i="29"/>
  <c r="E28" i="29"/>
  <c r="E27" i="29"/>
  <c r="E26" i="29"/>
  <c r="E25" i="29"/>
  <c r="E24" i="29"/>
  <c r="E23" i="29"/>
  <c r="E22" i="29"/>
  <c r="E21" i="29"/>
  <c r="E20" i="29"/>
  <c r="C20" i="29"/>
  <c r="B20" i="29"/>
  <c r="A20" i="29"/>
  <c r="K22" i="27"/>
  <c r="K24" i="27"/>
  <c r="K26" i="27"/>
  <c r="K27" i="27"/>
  <c r="K28" i="27"/>
  <c r="K29" i="27"/>
  <c r="K39" i="27"/>
  <c r="K38" i="27"/>
  <c r="K37" i="27"/>
  <c r="K36" i="27"/>
  <c r="L35" i="27"/>
  <c r="K35" i="27" s="1"/>
  <c r="K34" i="27"/>
  <c r="L33" i="27"/>
  <c r="K33" i="27" s="1"/>
  <c r="K32" i="27"/>
  <c r="K31" i="27"/>
  <c r="L14" i="28"/>
  <c r="L15" i="28"/>
  <c r="L16" i="28"/>
  <c r="L17" i="28"/>
  <c r="L18" i="28"/>
  <c r="L19" i="28"/>
  <c r="L13" i="28"/>
  <c r="L11" i="28"/>
  <c r="G10" i="27"/>
  <c r="H10" i="27" s="1"/>
  <c r="K15" i="27"/>
  <c r="K14" i="27"/>
  <c r="K13" i="27"/>
  <c r="K16" i="27"/>
  <c r="K17" i="27"/>
  <c r="K19" i="27"/>
  <c r="K11" i="27"/>
  <c r="J39" i="28"/>
  <c r="J38" i="28"/>
  <c r="J37" i="28"/>
  <c r="J36" i="28"/>
  <c r="J35" i="28"/>
  <c r="J34" i="28"/>
  <c r="J33" i="28"/>
  <c r="J32" i="28"/>
  <c r="J31" i="28"/>
  <c r="J30" i="28"/>
  <c r="K30" i="28" s="1"/>
  <c r="J21" i="28"/>
  <c r="J20" i="28"/>
  <c r="C13" i="28"/>
  <c r="A10" i="28"/>
  <c r="B10" i="28"/>
  <c r="I33" i="5" a="1"/>
  <c r="I33" i="5" s="1"/>
  <c r="I27" i="5" a="1"/>
  <c r="I27" i="5" s="1"/>
  <c r="C10" i="29"/>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A10" i="29"/>
  <c r="L10" i="29"/>
  <c r="A10" i="31" l="1"/>
  <c r="A10" i="32"/>
  <c r="A10" i="30"/>
  <c r="B10" i="31"/>
  <c r="B10" i="32"/>
  <c r="B10" i="30"/>
  <c r="C10" i="31"/>
  <c r="C10" i="32"/>
  <c r="C10" i="30"/>
  <c r="A20" i="31"/>
  <c r="A20" i="32"/>
  <c r="A20" i="30"/>
  <c r="B20" i="31"/>
  <c r="B20" i="32"/>
  <c r="B20" i="30"/>
  <c r="C20" i="31"/>
  <c r="C20" i="32"/>
  <c r="C20" i="30"/>
  <c r="T30" i="28"/>
  <c r="J30" i="29" s="1"/>
  <c r="F30" i="29"/>
  <c r="V50" i="28"/>
  <c r="M50" i="29" s="1"/>
  <c r="J50" i="29"/>
  <c r="L50" i="29"/>
  <c r="K50" i="29"/>
  <c r="M20" i="27"/>
  <c r="G20" i="29" s="1"/>
  <c r="K10" i="28"/>
  <c r="T10" i="28" s="1"/>
  <c r="K40" i="28"/>
  <c r="T40" i="28" s="1"/>
  <c r="J40" i="29" s="1"/>
  <c r="K20" i="28"/>
  <c r="T20" i="28" s="1"/>
  <c r="A9" i="18"/>
  <c r="B19" i="18"/>
  <c r="M30" i="27"/>
  <c r="O30" i="27" s="1"/>
  <c r="B9" i="18"/>
  <c r="A19" i="18"/>
  <c r="M10" i="27"/>
  <c r="N10" i="27" s="1"/>
  <c r="H10" i="29" s="1"/>
  <c r="F20" i="29"/>
  <c r="F10" i="29"/>
  <c r="K20" i="27"/>
  <c r="C19" i="18"/>
  <c r="C9" i="18"/>
  <c r="D40" i="31" l="1"/>
  <c r="D40" i="32"/>
  <c r="D40" i="30"/>
  <c r="D39" i="18"/>
  <c r="E50" i="31"/>
  <c r="E50" i="32"/>
  <c r="E50" i="30"/>
  <c r="E49" i="18"/>
  <c r="D50" i="31"/>
  <c r="D50" i="32"/>
  <c r="D50" i="30"/>
  <c r="D49" i="18"/>
  <c r="F50" i="31"/>
  <c r="F50" i="32"/>
  <c r="F50" i="30"/>
  <c r="F49" i="18"/>
  <c r="D30" i="31"/>
  <c r="D30" i="32"/>
  <c r="D30" i="30"/>
  <c r="D29" i="18"/>
  <c r="N30" i="27"/>
  <c r="H30" i="29" s="1"/>
  <c r="U40" i="28"/>
  <c r="V40" i="28" s="1"/>
  <c r="M40" i="29" s="1"/>
  <c r="U30" i="28"/>
  <c r="K30" i="29" s="1"/>
  <c r="G30" i="29"/>
  <c r="O20" i="27"/>
  <c r="N20" i="27"/>
  <c r="H20" i="29" s="1"/>
  <c r="U20" i="28"/>
  <c r="K20" i="29" s="1"/>
  <c r="G10" i="29"/>
  <c r="U10" i="28"/>
  <c r="K10" i="29" s="1"/>
  <c r="O10" i="27"/>
  <c r="J10" i="29"/>
  <c r="J20" i="29"/>
  <c r="D20" i="31" l="1"/>
  <c r="D20" i="32"/>
  <c r="D20" i="30"/>
  <c r="D19" i="18"/>
  <c r="D10" i="31"/>
  <c r="D10" i="32"/>
  <c r="D10" i="30"/>
  <c r="E10" i="31"/>
  <c r="E10" i="32"/>
  <c r="E10" i="30"/>
  <c r="E20" i="31"/>
  <c r="E20" i="32"/>
  <c r="E20" i="30"/>
  <c r="E19" i="18"/>
  <c r="E30" i="31"/>
  <c r="E30" i="32"/>
  <c r="E30" i="30"/>
  <c r="E29" i="18"/>
  <c r="F40" i="31"/>
  <c r="F40" i="32"/>
  <c r="F40" i="30"/>
  <c r="F39" i="18"/>
  <c r="K40" i="29"/>
  <c r="L40" i="29"/>
  <c r="V20" i="28"/>
  <c r="M20" i="29" s="1"/>
  <c r="E9" i="18"/>
  <c r="V10" i="28"/>
  <c r="M10" i="29" s="1"/>
  <c r="V30" i="28"/>
  <c r="D9" i="18"/>
  <c r="F9" i="18" l="1"/>
  <c r="F10" i="31"/>
  <c r="F10" i="32"/>
  <c r="F10" i="30"/>
  <c r="F20" i="31"/>
  <c r="F20" i="32"/>
  <c r="F20" i="30"/>
  <c r="F19" i="18"/>
  <c r="E40" i="31"/>
  <c r="E40" i="32"/>
  <c r="E40" i="30"/>
  <c r="E39" i="18"/>
  <c r="M30" i="29"/>
  <c r="F30" i="31" l="1"/>
  <c r="F30" i="32"/>
  <c r="F30" i="30"/>
  <c r="F2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<sst xmlns="http://schemas.openxmlformats.org/spreadsheetml/2006/main" count="930" uniqueCount="519">
  <si>
    <t xml:space="preserve"> MAPA DE RIESGOS SIGCMA</t>
  </si>
  <si>
    <t>DEPENDENCIA (Unidad misional del CSJ o Unidad de la DEAJ o Seccional o CSJ en caso de despachos judiciales certificados)</t>
  </si>
  <si>
    <t>UNIDAD DE DESARROLLO Y ANÁLISIS ESTADÍSTICO</t>
  </si>
  <si>
    <t>PROCESO (indique el tipo de proceso si es Estratégico. Misional, Apoyo, Evaluación y Mejora y especifique el nombre del proceso)</t>
  </si>
  <si>
    <t>Misionales</t>
  </si>
  <si>
    <t>MODERNIZACIÓN DE LA GESTIÓN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</si>
  <si>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</si>
  <si>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</si>
  <si>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</si>
  <si>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</si>
  <si>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</si>
  <si>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</si>
  <si>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</si>
  <si>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</si>
  <si>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</si>
  <si>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</si>
  <si>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</si>
  <si>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</si>
  <si>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</si>
  <si>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</si>
  <si>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</si>
  <si>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</si>
  <si>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</si>
  <si>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</si>
  <si>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</si>
  <si>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</si>
  <si>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</si>
  <si>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</si>
  <si>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Superior de la Judicatura</t>
  </si>
  <si>
    <t xml:space="preserve">PROCESO </t>
  </si>
  <si>
    <t xml:space="preserve">DEPENDENCIA ADMINISTRATIVA O JUDICIAL CERTIFICADA </t>
  </si>
  <si>
    <t>Unidad de Desarrollo y Análisis Estadístico</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</si>
  <si>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</si>
  <si>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</si>
  <si>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</si>
  <si>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	
MODERNIZACION DE LA GESTIÓN JUDICIAL: 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 y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</si>
  <si>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</si>
  <si>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</si>
  <si>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</si>
  <si>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</si>
  <si>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</si>
  <si>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</si>
  <si>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</si>
  <si>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</si>
  <si>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</si>
  <si>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</si>
  <si>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</si>
  <si>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</si>
  <si>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</si>
  <si>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</si>
  <si>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</si>
  <si>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</si>
  <si>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</si>
  <si>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</si>
  <si>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</si>
  <si>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</si>
  <si>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</si>
  <si>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</si>
  <si>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</si>
  <si>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</si>
  <si>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</si>
  <si>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</si>
  <si>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</si>
  <si>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</si>
  <si>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</si>
  <si>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</si>
  <si>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</si>
  <si>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</si>
  <si>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</si>
  <si>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</si>
  <si>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</si>
  <si>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</si>
  <si>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</si>
  <si>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</si>
  <si>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</si>
  <si>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</si>
  <si>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</si>
  <si>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</si>
  <si>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</si>
  <si>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</si>
  <si>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</si>
  <si>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</si>
  <si>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</si>
  <si>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</si>
  <si>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</si>
  <si>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</si>
  <si>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</si>
  <si>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</si>
  <si>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</si>
  <si>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</si>
  <si>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</si>
  <si>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</si>
  <si>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</si>
  <si>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</si>
  <si>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</si>
  <si>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</si>
  <si>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</si>
  <si>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</si>
  <si>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</si>
  <si>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</si>
  <si>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</si>
  <si>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</si>
  <si>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</si>
  <si>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</si>
  <si>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</si>
  <si>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</si>
  <si>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</si>
  <si>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</si>
  <si>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</si>
  <si>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</si>
  <si>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</si>
  <si>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</si>
  <si>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</si>
  <si>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</si>
  <si>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</si>
  <si>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</si>
  <si>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</si>
  <si>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</si>
  <si>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</si>
  <si>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</si>
  <si>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</si>
  <si>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</si>
  <si>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</si>
  <si>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</si>
  <si>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</si>
  <si>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</si>
  <si>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</si>
  <si>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</si>
  <si>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</si>
  <si>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</si>
  <si>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</si>
  <si>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</si>
  <si>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</si>
  <si>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</si>
  <si>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</si>
  <si>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</si>
  <si>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</si>
  <si>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</si>
  <si>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</si>
  <si>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</si>
  <si>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</si>
  <si>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</si>
  <si>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</si>
  <si>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</si>
  <si>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</si>
  <si>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</si>
  <si>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</si>
  <si>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</si>
  <si>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</si>
  <si>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</si>
  <si>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</si>
  <si>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</si>
  <si>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</si>
  <si>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</si>
  <si>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</si>
  <si>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</si>
  <si>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</si>
  <si>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</si>
  <si>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</si>
  <si>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</si>
  <si>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</si>
  <si>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</si>
  <si>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</si>
  <si>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</si>
  <si>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</si>
  <si>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</si>
  <si>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</si>
  <si>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</si>
  <si>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</si>
  <si>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</si>
  <si>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</si>
  <si>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</si>
  <si>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</si>
  <si>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</si>
  <si>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</si>
  <si>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</si>
  <si>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</si>
  <si>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</si>
  <si>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</si>
  <si>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</si>
  <si>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</si>
  <si>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</si>
  <si>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</si>
  <si>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</si>
  <si>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</si>
  <si>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</si>
  <si>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</si>
  <si>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</si>
  <si>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</si>
  <si>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</si>
  <si>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</si>
  <si>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</si>
  <si>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</si>
  <si>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</si>
  <si>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</si>
  <si>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</si>
  <si>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</si>
  <si>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</si>
  <si>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</si>
  <si>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</si>
  <si>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</si>
  <si>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</si>
  <si>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</si>
  <si>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</si>
  <si>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</si>
  <si>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</si>
  <si>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</si>
  <si>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</si>
  <si>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</si>
  <si>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</si>
  <si>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</si>
  <si>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</si>
  <si>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</si>
  <si>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</si>
  <si>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</si>
  <si>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</si>
  <si>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</si>
  <si>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</si>
  <si>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</si>
  <si>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</si>
  <si>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</si>
  <si>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</si>
  <si>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</si>
  <si>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</si>
  <si>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</si>
  <si>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</si>
  <si>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</si>
  <si>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</si>
  <si>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</si>
  <si>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</si>
  <si>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</si>
  <si>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</si>
  <si>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</si>
  <si>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</si>
  <si>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</si>
  <si>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</si>
  <si>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</si>
  <si>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</si>
  <si>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</si>
  <si>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</si>
  <si>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</si>
  <si>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</si>
  <si>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</si>
  <si>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</si>
  <si>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</si>
  <si>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</si>
  <si>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</si>
  <si>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</si>
  <si>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</si>
  <si>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</si>
  <si>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</si>
  <si>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</si>
  <si>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</si>
  <si>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</si>
  <si>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</si>
  <si>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</si>
  <si>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</si>
  <si>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</si>
  <si>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</si>
  <si>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</si>
  <si>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</si>
  <si>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</si>
  <si>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</si>
  <si>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</si>
  <si>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</si>
  <si>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</si>
  <si>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</si>
  <si>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</si>
  <si>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Modernización Judicial</t>
  </si>
  <si>
    <t>Objetivo:</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</si>
  <si>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</si>
  <si>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</si>
  <si>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</si>
  <si>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</si>
  <si>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</si>
  <si>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</si>
  <si>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</si>
  <si>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</si>
  <si>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</si>
  <si>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</si>
  <si>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</si>
  <si>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</si>
  <si>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</si>
  <si>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</si>
  <si>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</si>
  <si>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</si>
  <si>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</si>
  <si>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</si>
  <si>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</si>
  <si>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</si>
  <si>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</si>
  <si>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</si>
  <si>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</si>
  <si>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t>
  </si>
  <si>
    <t>1. Información estadística errada o insuficiente.</t>
  </si>
  <si>
    <t>Afectación de reputacion,imagén,  credibilidad, satisfacción de usuarios y PI</t>
  </si>
  <si>
    <t xml:space="preserve">De la entidad, seccional, despachos a nivel departamental </t>
  </si>
  <si>
    <t>2. Falta de inducción, entrenamiento yo capacitación del personal encargado de elaborar las propuestas de reordenamiento y descongestión</t>
  </si>
  <si>
    <t>3.Falta de presupuesto asignado para medidas especiales.</t>
  </si>
  <si>
    <t xml:space="preserve">
4. Insuficiente personal para realizar las funciones asignadas, desbordando la capacidad de respuesta por parte de la Unidad.  </t>
  </si>
  <si>
    <t>5.Alto volumen de carga laboral</t>
  </si>
  <si>
    <t>Desacierto</t>
  </si>
  <si>
    <t>Selección de consultores o personal que no tiene las competencias para la elaboración de un estudio socio jurídico específico.</t>
  </si>
  <si>
    <t>1 Criterios de evaluación o revisión de competencias inadecuados o insuficientes.</t>
  </si>
  <si>
    <t xml:space="preserve">De la entidad y sector justicia a nivel nacional </t>
  </si>
  <si>
    <t xml:space="preserve">2. Falta de inducción, entrenamiento yo capacitación del personal encargado de elaborar las propuestas de reordenamiento y descongestión. </t>
  </si>
  <si>
    <t>3.Falta de presupuesto asignado para medidas especiales</t>
  </si>
  <si>
    <t>4. Insuficiente personal para realizar las funciones asignadas, desbordando la capacidad de respuesta por parte de la Unidad.</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</si>
  <si>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</si>
  <si>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</si>
  <si>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</si>
  <si>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</si>
  <si>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</si>
  <si>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</si>
  <si>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</si>
  <si>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</si>
  <si>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Incumplimiento o demora en entrega de Documentos</t>
  </si>
  <si>
    <t>Tardanza en el cumplimiento de la entrega de un producto o estudio socio jurídico.</t>
  </si>
  <si>
    <t>1. Falta de precisión en los pliegos de condiciones contratados o en las instrucciones dadas.	Retrasos en los pagos acordados para la entrega de productos o del estudio socio jurídico.Demora en el reparto de la solicitud.</t>
  </si>
  <si>
    <t>2.Retrasos en los pagos acordados para la entrega de productos o del estudio socio jurídico</t>
  </si>
  <si>
    <t xml:space="preserve">3.	Múltiples puntos de entrada de Correspondencia.
 </t>
  </si>
  <si>
    <t>4. Insuficiente personal para realizar las funciones asignadas, desbordando la capacidad de respuesta por parte de la Unidad..</t>
  </si>
  <si>
    <t xml:space="preserve">5.Carencia de bases de datos actualizadas y consolidadas sobre los asuntos de la Unidad.
 </t>
  </si>
  <si>
    <t>Ofrecer, prometer, entregar, aceptar o solicitar una ventaja indebida para conseguir el favorecimiento competitivo  en  la adjudicación y adiciones  de  contratos relacionados con la elaboración de  estudios o investigaciones socio – jurídicas ,  en beneficio propio y de terceros</t>
  </si>
  <si>
    <t>Cuando por indebido interés 
Ofrecer, prometer, entregar, aceptar o solicitar una ventaja indebida para conseguir el favorecimiento competitivo  en  la adjudicación y adiciones  de  contratos relacionados con la elaboración de  estudios o investigaciones socio – jurídicas ,  en beneficio propio y de terceros</t>
  </si>
  <si>
    <t>1. Falta de ética de los servidores públicos (Debilidades en principios y valores)</t>
  </si>
  <si>
    <t>2. Falta de ética de terceros interesados  (Debilidades principios y valores)</t>
  </si>
  <si>
    <t>Afectación Económica</t>
  </si>
  <si>
    <t>Afectación al  presupuesto en un valor  &lt;5% y  ≥20%.</t>
  </si>
  <si>
    <t xml:space="preserve">3.Debilidades en los controles del procedimiento  para Diseñar y Desarrollar Estudios e Investigaciónes Sociojurídicos </t>
  </si>
  <si>
    <t>Ofrecer, prometer, entregar, aceptar o solicitar una ventaja indebida para influir o direccionar los conceptos en la supervisión técnica en los procesos de contratación con el objetivo de favorecer intereses propios o de terceros.</t>
  </si>
  <si>
    <t>Cuando se favorece indebidamente a contratistas a través de conceptos en la supervisión técnica que direccionen la ejecución del contrato en beneficio propio o de terceros</t>
  </si>
  <si>
    <t>3. Falta de controles en la supervisión técnica del contrato.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</si>
  <si>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</si>
  <si>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</si>
  <si>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</si>
  <si>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</si>
  <si>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</si>
  <si>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</si>
  <si>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</si>
  <si>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</si>
  <si>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</si>
  <si>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</si>
  <si>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</si>
  <si>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</si>
  <si>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</si>
  <si>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</si>
  <si>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</si>
  <si>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</si>
  <si>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</si>
  <si>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Construcción de Documentos por un comité estructurador</t>
  </si>
  <si>
    <t>SI</t>
  </si>
  <si>
    <t>Acciones de respuesta ante noticias que afectan la imagen de la entidad</t>
  </si>
  <si>
    <t>NO</t>
  </si>
  <si>
    <t>Toma de decisiones soportada en información suministrada por el proceso de Gestión estadística</t>
  </si>
  <si>
    <t xml:space="preserve">Validación de la Información frente a reportes </t>
  </si>
  <si>
    <t>Conformación de equipos interdisciplinarios para el apoyo técnico</t>
  </si>
  <si>
    <t>Redistribución de las funciones asignados al personal de la unidad</t>
  </si>
  <si>
    <t>Asignaciónde cargos de descongestión para apoyar en los procesos y actividades relacionadas con el proceso de Administración de la Carrera Judicial.</t>
  </si>
  <si>
    <t>Divulgación de los procedimientos del proceso de Administración de la Carrera Judicial a traves de la página web de la Rama Judicial- Web Site del SIGCMA</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</si>
  <si>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</si>
  <si>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 xml:space="preserve">Redistribución de las funciones asignados al personal de la unidad </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</si>
  <si>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</si>
  <si>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</si>
  <si>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</si>
  <si>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</si>
  <si>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</si>
  <si>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Desarrollar mesas de trabajo con los miembros del comité estructurados, diferentes a los que intervienen en el proceso</t>
  </si>
  <si>
    <t>Desarrollar todas la etapas del proceso de planeación, en la identificaci´n de la necesidad</t>
  </si>
  <si>
    <t>Revisión de estudios anteriores</t>
  </si>
  <si>
    <t>Toma de decisiones soportada en información suministrada análisis del sector e información histórica de la entidad</t>
  </si>
  <si>
    <t>Realizar de programas de formación, capacitación y sensibilización en temas de probidad y ética de lo público.</t>
  </si>
  <si>
    <t xml:space="preserve">Socializar el SGAS del Consejo Superior de la Judicatura. </t>
  </si>
  <si>
    <t xml:space="preserve">Pólizas de Calidad y Cumplimiento </t>
  </si>
  <si>
    <t>1. Conformar equipos interdisciplinarios para conformar el comite estructurador
2. Identificar responsabilidades en los comités estructuradores
3. Elaborar documentos por el comité estructurador interdisciplinario.
4. Sustentar las decisiones en antecedentes e información obtenida del análisis del sector.</t>
  </si>
  <si>
    <t>Seguimiento y ejecución
1.	Conformar equipos interdisciplinarios para el apoyo de la supervisión técnica
2.	Identificar responsabilidades en los equipos de apoyo a la supervisión técnica
3.	Revisar productos y entregables relacionados con cada estudio que se ejecute
4.	Sustentar las decisiones técnicas en la revisión de información obtenida de las condicones contractuales y especificaciones técnicas del respectivo contrato</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</si>
  <si>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</si>
  <si>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</si>
  <si>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</si>
  <si>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</si>
  <si>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</si>
  <si>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</si>
  <si>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</si>
  <si>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</si>
  <si>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</si>
  <si>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</si>
  <si>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</si>
  <si>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</si>
  <si>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</si>
  <si>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</si>
  <si>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</si>
  <si>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</si>
  <si>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</si>
  <si>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</si>
  <si>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</si>
  <si>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</si>
  <si>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</si>
  <si>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</si>
  <si>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</si>
  <si>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</si>
  <si>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</si>
  <si>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</si>
  <si>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</si>
  <si>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</si>
  <si>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</si>
  <si>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</si>
  <si>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</si>
  <si>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</si>
  <si>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</si>
  <si>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</si>
  <si>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</si>
  <si>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</si>
  <si>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</si>
  <si>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</si>
  <si>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</si>
  <si>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</si>
  <si>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</si>
  <si>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</si>
  <si>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</si>
  <si>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</si>
  <si>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</si>
  <si>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</si>
  <si>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</si>
  <si>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</si>
  <si>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</si>
  <si>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</si>
  <si>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</si>
  <si>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</si>
  <si>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</si>
  <si>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</si>
  <si>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</si>
  <si>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</si>
  <si>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</si>
  <si>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</si>
  <si>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</si>
  <si>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</si>
  <si>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</si>
  <si>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</si>
  <si>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</si>
  <si>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</si>
  <si>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</si>
  <si>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</si>
  <si>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</si>
  <si>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</si>
  <si>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</si>
  <si>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</si>
  <si>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</si>
  <si>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</si>
  <si>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</si>
  <si>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</si>
  <si>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</si>
  <si>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</si>
  <si>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</si>
  <si>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</si>
  <si>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</si>
  <si>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</si>
  <si>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</si>
  <si>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</si>
  <si>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</si>
  <si>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</si>
  <si>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</si>
  <si>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</si>
  <si>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</si>
  <si>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</si>
  <si>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</si>
  <si>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</si>
  <si>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</si>
  <si>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</si>
  <si>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</si>
  <si>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</si>
  <si>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</si>
  <si>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</si>
  <si>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</si>
  <si>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</si>
  <si>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</si>
  <si>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</si>
  <si>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</si>
  <si>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</si>
  <si>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</si>
  <si>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</si>
  <si>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</si>
  <si>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</si>
  <si>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</si>
  <si>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</si>
  <si>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</si>
  <si>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</si>
  <si>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</si>
  <si>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</si>
  <si>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</si>
  <si>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</si>
  <si>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</si>
  <si>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</si>
  <si>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</si>
  <si>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</si>
  <si>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</si>
  <si>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</si>
  <si>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</si>
  <si>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</si>
  <si>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 y antisoborno</t>
  </si>
  <si>
    <t>Nivel Central - Nivel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</si>
  <si>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</si>
  <si>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</si>
  <si>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</si>
  <si>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</si>
  <si>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</si>
  <si>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</si>
  <si>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</si>
  <si>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</si>
  <si>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</si>
  <si>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</si>
  <si>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</si>
  <si>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</si>
  <si>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</si>
  <si>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Durante el primer trimestre no se materializó ningún riesgo</t>
  </si>
  <si>
    <t>ANÁLISIS DEL RESULTADO FINAL 
2 TRIMESTRE</t>
  </si>
  <si>
    <t>Durante el el segundo trimestre no se materializó ningún riesgo</t>
  </si>
  <si>
    <t>ANÁLISIS DEL RESULTADO FINAL 
3 TRIMESTRE</t>
  </si>
  <si>
    <t>ANÁLISIS DEL RESULTADO FINAL 
4 TRIMESTRE</t>
  </si>
  <si>
    <t>Durante el el tercer trimestre no se materializó ningún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</si>
</sst>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7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0" fontId="24" fillId="0" borderId="37" xfId="0" applyFont="1" applyBorder="1" applyAlignment="1" applyProtection="1">
      <alignment horizontal="left" vertical="top" wrapText="1"/>
      <protection locked="0"/>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23" xfId="0" applyFont="1" applyFill="1" applyBorder="1" applyAlignment="1" applyProtection="1">
      <alignment horizontal="left" vertical="center" wrapText="1"/>
      <protection locked="0"/>
    </xf>
    <xf numFmtId="0" fontId="73" fillId="20"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26" xfId="0" applyFont="1" applyFill="1" applyBorder="1" applyAlignment="1">
      <alignment horizontal="center" vertical="center" wrapText="1" readingOrder="1"/>
    </xf>
    <xf numFmtId="0" fontId="77" fillId="3" borderId="126" xfId="0" applyFont="1" applyFill="1" applyBorder="1" applyAlignment="1">
      <alignment horizontal="center" vertical="center" wrapText="1" readingOrder="1"/>
    </xf>
    <xf numFmtId="0" fontId="77" fillId="3" borderId="126" xfId="0" applyFont="1" applyFill="1" applyBorder="1" applyAlignment="1">
      <alignment horizontal="left" vertical="center" wrapText="1"/>
    </xf>
    <xf numFmtId="0" fontId="77" fillId="3" borderId="126" xfId="0" applyFont="1" applyFill="1" applyBorder="1" applyAlignment="1">
      <alignment horizontal="center" vertical="center" wrapText="1"/>
    </xf>
    <xf numFmtId="0" fontId="71" fillId="3" borderId="0" xfId="0" applyFont="1" applyFill="1"/>
    <xf numFmtId="0" fontId="77" fillId="0" borderId="126" xfId="0" applyFont="1" applyBorder="1" applyAlignment="1">
      <alignment horizontal="center" vertical="center" wrapText="1" readingOrder="1"/>
    </xf>
    <xf numFmtId="0" fontId="77" fillId="0" borderId="126" xfId="0" applyFont="1" applyBorder="1" applyAlignment="1">
      <alignment horizontal="left" vertical="center" wrapText="1"/>
    </xf>
    <xf numFmtId="0" fontId="77" fillId="22" borderId="126" xfId="0" applyFont="1" applyFill="1" applyBorder="1" applyAlignment="1">
      <alignment horizontal="left" vertical="center" wrapText="1"/>
    </xf>
    <xf numFmtId="0" fontId="74" fillId="0" borderId="0" xfId="0" applyFont="1" applyAlignment="1">
      <alignment vertical="center" wrapText="1"/>
    </xf>
    <xf numFmtId="0" fontId="75" fillId="0" borderId="126" xfId="0" applyFont="1" applyBorder="1" applyAlignment="1">
      <alignment vertical="center" wrapText="1" readingOrder="1"/>
    </xf>
    <xf numFmtId="0" fontId="77" fillId="3" borderId="126" xfId="0" applyFont="1" applyFill="1" applyBorder="1" applyAlignment="1">
      <alignment horizontal="left" vertical="center" wrapText="1" readingOrder="1"/>
    </xf>
    <xf numFmtId="0" fontId="73" fillId="0" borderId="0" xfId="0" applyFont="1"/>
    <xf numFmtId="0" fontId="77" fillId="3" borderId="126" xfId="0" applyFont="1" applyFill="1" applyBorder="1" applyAlignment="1">
      <alignment horizontal="left" vertical="center"/>
    </xf>
    <xf numFmtId="0" fontId="77" fillId="3" borderId="126" xfId="0" applyFont="1" applyFill="1" applyBorder="1" applyAlignment="1">
      <alignment vertical="center" wrapText="1"/>
    </xf>
    <xf numFmtId="0" fontId="77" fillId="3" borderId="126" xfId="0" applyFont="1" applyFill="1" applyBorder="1" applyAlignment="1">
      <alignment vertical="center" wrapText="1" readingOrder="1"/>
    </xf>
    <xf numFmtId="0" fontId="77" fillId="3" borderId="126" xfId="0" applyFont="1" applyFill="1" applyBorder="1" applyAlignment="1">
      <alignment vertical="center"/>
    </xf>
    <xf numFmtId="0" fontId="77" fillId="3" borderId="126" xfId="0" applyFont="1" applyFill="1" applyBorder="1" applyAlignment="1">
      <alignment horizontal="center" vertical="center"/>
    </xf>
    <xf numFmtId="0" fontId="77" fillId="3" borderId="127" xfId="0" applyFont="1" applyFill="1" applyBorder="1" applyAlignment="1">
      <alignment horizontal="center" vertical="center" wrapText="1" readingOrder="1"/>
    </xf>
    <xf numFmtId="0" fontId="77" fillId="3" borderId="127" xfId="0" applyFont="1" applyFill="1" applyBorder="1" applyAlignment="1">
      <alignment horizontal="left" vertical="center" wrapText="1"/>
    </xf>
    <xf numFmtId="0" fontId="77" fillId="3" borderId="127"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1" borderId="123" xfId="0" applyFont="1" applyFill="1" applyBorder="1" applyAlignment="1">
      <alignment horizontal="center" vertical="center"/>
    </xf>
    <xf numFmtId="0" fontId="82" fillId="5" borderId="123" xfId="0" applyFont="1" applyFill="1" applyBorder="1" applyAlignment="1">
      <alignment horizontal="center" vertical="center"/>
    </xf>
    <xf numFmtId="0" fontId="82" fillId="5" borderId="123" xfId="0" applyFont="1" applyFill="1" applyBorder="1" applyAlignment="1">
      <alignment vertical="center" wrapText="1"/>
    </xf>
    <xf numFmtId="0" fontId="82" fillId="3" borderId="123" xfId="0" applyFont="1" applyFill="1" applyBorder="1" applyAlignment="1">
      <alignment horizontal="left" vertical="top" wrapText="1"/>
    </xf>
    <xf numFmtId="0" fontId="83" fillId="3" borderId="123" xfId="0" applyFont="1" applyFill="1" applyBorder="1" applyAlignment="1">
      <alignment horizontal="center" vertical="center" wrapText="1"/>
    </xf>
    <xf numFmtId="0" fontId="84" fillId="3" borderId="123" xfId="0" applyFont="1" applyFill="1" applyBorder="1" applyAlignment="1">
      <alignment horizontal="center" vertical="center" wrapText="1"/>
    </xf>
    <xf numFmtId="0" fontId="84" fillId="3" borderId="123" xfId="0" applyFont="1" applyFill="1" applyBorder="1" applyAlignment="1">
      <alignment horizontal="left" vertical="center"/>
    </xf>
    <xf numFmtId="0" fontId="82" fillId="0" borderId="123" xfId="0" applyFont="1" applyBorder="1" applyAlignment="1">
      <alignment vertical="top" wrapText="1"/>
    </xf>
    <xf numFmtId="0" fontId="83" fillId="3" borderId="123" xfId="0" applyFont="1" applyFill="1" applyBorder="1" applyAlignment="1">
      <alignment horizontal="center" vertical="center"/>
    </xf>
    <xf numFmtId="0" fontId="84" fillId="3" borderId="123" xfId="0" applyFont="1" applyFill="1" applyBorder="1" applyAlignment="1">
      <alignment horizontal="center" vertical="center"/>
    </xf>
    <xf numFmtId="0" fontId="82" fillId="3" borderId="123" xfId="0" applyFont="1" applyFill="1" applyBorder="1" applyAlignment="1">
      <alignment horizontal="left" vertical="center" wrapText="1"/>
    </xf>
    <xf numFmtId="0" fontId="82" fillId="0" borderId="123" xfId="0" applyFont="1" applyBorder="1" applyAlignment="1">
      <alignment horizontal="left" vertical="center" wrapText="1"/>
    </xf>
    <xf numFmtId="0" fontId="84" fillId="0" borderId="123"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21" fillId="0" borderId="0" xfId="0" applyFont="1"/>
    <xf numFmtId="0" fontId="64" fillId="0" borderId="0" xfId="0" applyFont="1" applyAlignment="1">
      <alignment horizontal="center" vertical="center"/>
    </xf>
    <xf numFmtId="0" fontId="52" fillId="3" borderId="26" xfId="0" applyFont="1" applyFill="1" applyBorder="1" applyAlignment="1">
      <alignment vertical="center" wrapText="1"/>
    </xf>
    <xf numFmtId="0" fontId="85" fillId="0" borderId="130" xfId="0" applyFont="1" applyBorder="1" applyAlignment="1">
      <alignment horizontal="center" vertical="center" wrapText="1"/>
    </xf>
    <xf numFmtId="0" fontId="85" fillId="0" borderId="91" xfId="0" applyFont="1" applyBorder="1" applyAlignment="1">
      <alignment horizontal="center" vertical="center" wrapText="1"/>
    </xf>
    <xf numFmtId="0" fontId="86" fillId="0" borderId="89" xfId="0" applyFont="1" applyBorder="1" applyAlignment="1">
      <alignment horizontal="center" vertical="center" wrapText="1"/>
    </xf>
    <xf numFmtId="0" fontId="86" fillId="0" borderId="22" xfId="0" applyFont="1" applyBorder="1" applyAlignment="1">
      <alignment horizontal="center" vertical="center" wrapText="1"/>
    </xf>
    <xf numFmtId="0" fontId="85" fillId="0" borderId="131" xfId="0" applyFont="1" applyBorder="1" applyAlignment="1">
      <alignment horizontal="center" vertical="center" wrapText="1"/>
    </xf>
    <xf numFmtId="0" fontId="85" fillId="0" borderId="14" xfId="0" applyFont="1" applyBorder="1" applyAlignment="1">
      <alignment horizontal="center" vertical="center" wrapText="1"/>
    </xf>
    <xf numFmtId="14" fontId="86" fillId="0" borderId="22" xfId="0"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75" fillId="0" borderId="127" xfId="0" applyFont="1" applyBorder="1" applyAlignment="1">
      <alignment horizontal="center" vertical="center" wrapText="1" readingOrder="1"/>
    </xf>
    <xf numFmtId="0" fontId="75" fillId="0" borderId="129" xfId="0" applyFont="1" applyBorder="1" applyAlignment="1">
      <alignment horizontal="center" vertical="center" wrapText="1" readingOrder="1"/>
    </xf>
    <xf numFmtId="0" fontId="75" fillId="0" borderId="126" xfId="0" applyFont="1" applyBorder="1" applyAlignment="1">
      <alignment horizontal="center" vertical="center" wrapText="1" readingOrder="1"/>
    </xf>
    <xf numFmtId="0" fontId="75" fillId="0" borderId="128" xfId="0" applyFont="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24" xfId="0" applyFont="1" applyFill="1" applyBorder="1" applyAlignment="1" applyProtection="1">
      <alignment horizontal="center" vertical="center" wrapText="1"/>
      <protection locked="0"/>
    </xf>
    <xf numFmtId="0" fontId="74" fillId="5" borderId="125" xfId="0" applyFont="1" applyFill="1" applyBorder="1" applyAlignment="1" applyProtection="1">
      <alignment horizontal="center" vertical="center" wrapText="1"/>
      <protection locked="0"/>
    </xf>
    <xf numFmtId="0" fontId="74" fillId="5" borderId="123" xfId="0" applyFont="1" applyFill="1" applyBorder="1" applyAlignment="1" applyProtection="1">
      <alignment horizontal="center" vertical="center"/>
      <protection locked="0"/>
    </xf>
    <xf numFmtId="0" fontId="73" fillId="5" borderId="123" xfId="0" applyFont="1" applyFill="1" applyBorder="1" applyAlignment="1" applyProtection="1">
      <alignment horizontal="center" vertical="center"/>
      <protection locked="0"/>
    </xf>
    <xf numFmtId="0" fontId="75" fillId="0" borderId="123" xfId="0" applyFont="1" applyBorder="1" applyAlignment="1" applyProtection="1">
      <alignment horizontal="center" vertical="center"/>
      <protection locked="0"/>
    </xf>
    <xf numFmtId="0" fontId="75" fillId="21"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justify" vertical="center" wrapText="1"/>
      <protection locked="0"/>
    </xf>
    <xf numFmtId="0" fontId="74" fillId="5" borderId="123" xfId="0" applyFont="1" applyFill="1" applyBorder="1" applyAlignment="1" applyProtection="1">
      <alignment horizontal="justify" vertical="center"/>
      <protection locked="0"/>
    </xf>
    <xf numFmtId="0" fontId="74" fillId="5" borderId="123" xfId="0" applyFont="1" applyFill="1" applyBorder="1" applyAlignment="1" applyProtection="1">
      <alignment horizontal="left" vertical="center" wrapText="1"/>
      <protection locked="0"/>
    </xf>
    <xf numFmtId="0" fontId="76" fillId="20" borderId="126" xfId="0" applyFont="1" applyFill="1" applyBorder="1" applyAlignment="1">
      <alignment horizontal="center" vertical="center" wrapText="1" readingOrder="1"/>
    </xf>
    <xf numFmtId="0" fontId="75" fillId="3" borderId="126" xfId="0" applyFont="1" applyFill="1" applyBorder="1" applyAlignment="1">
      <alignment horizontal="center" vertical="center" wrapText="1" readingOrder="1"/>
    </xf>
    <xf numFmtId="0" fontId="75" fillId="0" borderId="126" xfId="0" applyFont="1" applyBorder="1" applyAlignment="1">
      <alignment horizontal="left" vertical="center" wrapText="1" readingOrder="1"/>
    </xf>
    <xf numFmtId="0" fontId="79" fillId="0" borderId="0" xfId="0" applyFont="1" applyAlignment="1">
      <alignment horizontal="center" vertical="center" wrapText="1"/>
    </xf>
    <xf numFmtId="0" fontId="82" fillId="21" borderId="123" xfId="0" applyFont="1" applyFill="1" applyBorder="1" applyAlignment="1">
      <alignment horizontal="center" vertical="center" wrapText="1"/>
    </xf>
    <xf numFmtId="0" fontId="82" fillId="21" borderId="123" xfId="0" applyFont="1" applyFill="1" applyBorder="1" applyAlignment="1">
      <alignment horizontal="center" vertical="center"/>
    </xf>
    <xf numFmtId="0" fontId="81" fillId="20" borderId="123" xfId="0" applyFont="1" applyFill="1" applyBorder="1" applyAlignment="1">
      <alignment horizont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9" fontId="18" fillId="0" borderId="34"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25"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3" xfId="0" applyFont="1" applyBorder="1" applyAlignment="1">
      <alignment horizontal="center" vertical="top" wrapText="1"/>
    </xf>
    <xf numFmtId="0" fontId="18" fillId="0" borderId="84" xfId="0" applyFont="1" applyBorder="1" applyAlignment="1">
      <alignment horizontal="center" vertical="top" wrapText="1"/>
    </xf>
    <xf numFmtId="0" fontId="18" fillId="0" borderId="98" xfId="0" applyFont="1" applyBorder="1" applyAlignment="1">
      <alignment horizontal="center" vertical="top" wrapText="1"/>
    </xf>
    <xf numFmtId="0" fontId="18" fillId="11" borderId="38" xfId="0" applyFont="1" applyFill="1" applyBorder="1" applyAlignment="1">
      <alignment horizontal="center" vertical="center"/>
    </xf>
    <xf numFmtId="0" fontId="18" fillId="0" borderId="34"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26" xfId="0" applyFont="1" applyBorder="1" applyAlignment="1">
      <alignment horizontal="center"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70" fillId="0" borderId="37" xfId="0" applyFont="1" applyBorder="1" applyAlignment="1">
      <alignment horizontal="center" vertical="center" wrapText="1"/>
    </xf>
    <xf numFmtId="0" fontId="70" fillId="0" borderId="8" xfId="0" applyFont="1" applyBorder="1" applyAlignment="1">
      <alignment horizontal="center" vertical="center" wrapText="1"/>
    </xf>
    <xf numFmtId="0" fontId="70"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8"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49" xfId="0" applyFont="1" applyBorder="1" applyAlignment="1">
      <alignment horizontal="center" vertical="center" wrapText="1"/>
    </xf>
    <xf numFmtId="0" fontId="23" fillId="0" borderId="25" xfId="0" applyFont="1" applyBorder="1" applyAlignment="1">
      <alignment horizontal="center" vertical="center" wrapText="1"/>
    </xf>
    <xf numFmtId="0" fontId="18" fillId="11" borderId="13" xfId="0" applyFont="1" applyFill="1" applyBorder="1" applyAlignment="1">
      <alignment horizontal="center" vertical="center" wrapText="1"/>
    </xf>
    <xf numFmtId="9" fontId="18" fillId="0" borderId="46" xfId="4" applyFont="1" applyBorder="1" applyAlignment="1">
      <alignment horizontal="center" vertical="center" wrapText="1"/>
    </xf>
    <xf numFmtId="9" fontId="18" fillId="0" borderId="49" xfId="4" applyFont="1" applyBorder="1" applyAlignment="1">
      <alignment horizontal="center" vertical="center" wrapText="1"/>
    </xf>
    <xf numFmtId="0" fontId="18" fillId="0" borderId="105" xfId="0" applyFont="1" applyBorder="1" applyAlignment="1">
      <alignment horizontal="center" vertical="center" wrapText="1"/>
    </xf>
    <xf numFmtId="0" fontId="18" fillId="0" borderId="0" xfId="0" applyFont="1" applyAlignment="1">
      <alignment horizontal="center" vertical="center"/>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0" borderId="25" xfId="0"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9" borderId="25" xfId="0" applyFill="1" applyBorder="1" applyAlignment="1">
      <alignment horizontal="center" vertical="center" wrapText="1"/>
    </xf>
    <xf numFmtId="0" fontId="0" fillId="19" borderId="8" xfId="0" applyFill="1" applyBorder="1" applyAlignment="1">
      <alignment horizontal="center" vertical="center" wrapText="1"/>
    </xf>
    <xf numFmtId="0" fontId="27" fillId="0" borderId="25" xfId="0" applyFont="1" applyBorder="1" applyAlignment="1">
      <alignment horizontal="center" vertical="center" wrapText="1"/>
    </xf>
    <xf numFmtId="0" fontId="5" fillId="4" borderId="8" xfId="0" applyFont="1" applyFill="1" applyBorder="1" applyAlignment="1">
      <alignment horizontal="left" vertical="center"/>
    </xf>
    <xf numFmtId="0" fontId="0" fillId="0" borderId="8" xfId="0" applyBorder="1" applyAlignment="1">
      <alignment horizontal="center" vertical="center"/>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2" fillId="3" borderId="141" xfId="0" applyFont="1" applyFill="1" applyBorder="1" applyAlignment="1" applyProtection="1">
      <alignment horizontal="left" vertical="center" wrapText="1"/>
      <protection locked="0"/>
    </xf>
    <xf numFmtId="0" fontId="2" fillId="3" borderId="142" xfId="0" applyFont="1" applyFill="1" applyBorder="1" applyAlignment="1" applyProtection="1">
      <alignment horizontal="left" vertical="center" wrapText="1"/>
      <protection locked="0"/>
    </xf>
    <xf numFmtId="0" fontId="2" fillId="3" borderId="143" xfId="0" applyFont="1" applyFill="1" applyBorder="1" applyAlignment="1" applyProtection="1">
      <alignment horizontal="left" vertical="center" wrapText="1"/>
      <protection locked="0"/>
    </xf>
    <xf numFmtId="0" fontId="7" fillId="3" borderId="8"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2" fillId="3" borderId="140" xfId="0" applyFont="1" applyFill="1" applyBorder="1" applyAlignment="1" applyProtection="1">
      <alignment horizontal="left" vertical="center" wrapText="1"/>
      <protection locked="0"/>
    </xf>
    <xf numFmtId="0" fontId="2" fillId="3" borderId="111" xfId="0" applyFont="1" applyFill="1" applyBorder="1" applyAlignment="1" applyProtection="1">
      <alignment horizontal="left" vertical="center"/>
      <protection locked="0"/>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36" fillId="4" borderId="43" xfId="0" applyFont="1" applyFill="1" applyBorder="1" applyAlignment="1">
      <alignment horizontal="center" vertical="center"/>
    </xf>
    <xf numFmtId="0" fontId="36" fillId="16" borderId="40" xfId="0" applyFont="1" applyFill="1" applyBorder="1" applyAlignment="1" applyProtection="1">
      <alignment horizontal="center" vertical="center" wrapText="1"/>
      <protection locked="0"/>
    </xf>
    <xf numFmtId="0" fontId="37" fillId="4" borderId="41"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4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CB30F974-B67A-461A-83B6-EB06875180AA}"/>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28575</xdr:colOff>
      <xdr:row>0</xdr:row>
      <xdr:rowOff>276225</xdr:rowOff>
    </xdr:from>
    <xdr:to>
      <xdr:col>8</xdr:col>
      <xdr:colOff>579804</xdr:colOff>
      <xdr:row>2</xdr:row>
      <xdr:rowOff>125367</xdr:rowOff>
    </xdr:to>
    <xdr:pic>
      <xdr:nvPicPr>
        <xdr:cNvPr id="2" name="Imagen 1">
          <a:extLst>
            <a:ext uri="{FF2B5EF4-FFF2-40B4-BE49-F238E27FC236}">
              <a16:creationId xmlns:a16="http://schemas.microsoft.com/office/drawing/2014/main" id="{2D456F0A-B7C1-446C-B8C7-4DFBA7379231}"/>
            </a:ext>
            <a:ext uri="{147F2762-F138-4A5C-976F-8EAC2B608ADB}">
              <a16:predDERef xmlns:a16="http://schemas.microsoft.com/office/drawing/2014/main" pred="{CB30F974-B67A-461A-83B6-EB06875180AA}"/>
            </a:ext>
          </a:extLst>
        </xdr:cNvPr>
        <xdr:cNvPicPr>
          <a:picLocks noChangeAspect="1"/>
        </xdr:cNvPicPr>
      </xdr:nvPicPr>
      <xdr:blipFill>
        <a:blip xmlns:r="http://schemas.openxmlformats.org/officeDocument/2006/relationships" r:embed="rId2"/>
        <a:stretch>
          <a:fillRect/>
        </a:stretch>
      </xdr:blipFill>
      <xdr:spPr>
        <a:xfrm>
          <a:off x="11201400" y="276225"/>
          <a:ext cx="1379904" cy="5730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7A0DA0EE-8C30-495F-BEF9-267F56B4C450}"/>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228676</xdr:colOff>
      <xdr:row>0</xdr:row>
      <xdr:rowOff>96671</xdr:rowOff>
    </xdr:from>
    <xdr:to>
      <xdr:col>0</xdr:col>
      <xdr:colOff>2735036</xdr:colOff>
      <xdr:row>0</xdr:row>
      <xdr:rowOff>797808</xdr:rowOff>
    </xdr:to>
    <xdr:pic>
      <xdr:nvPicPr>
        <xdr:cNvPr id="9" name="Picture 8">
          <a:extLst>
            <a:ext uri="{FF2B5EF4-FFF2-40B4-BE49-F238E27FC236}">
              <a16:creationId xmlns:a16="http://schemas.microsoft.com/office/drawing/2014/main" id="{22D9AC72-2536-4494-AD97-6F68D3EAEAA6}"/>
            </a:ext>
          </a:extLst>
        </xdr:cNvPr>
        <xdr:cNvPicPr>
          <a:picLocks noChangeAspect="1"/>
        </xdr:cNvPicPr>
      </xdr:nvPicPr>
      <xdr:blipFill>
        <a:blip xmlns:r="http://schemas.openxmlformats.org/officeDocument/2006/relationships" r:embed="rId1"/>
        <a:stretch>
          <a:fillRect/>
        </a:stretch>
      </xdr:blipFill>
      <xdr:spPr>
        <a:xfrm>
          <a:off x="228676" y="96671"/>
          <a:ext cx="2506360" cy="866237"/>
        </a:xfrm>
        <a:prstGeom prst="rect">
          <a:avLst/>
        </a:prstGeom>
      </xdr:spPr>
    </xdr:pic>
    <xdr:clientData/>
  </xdr:twoCellAnchor>
  <xdr:twoCellAnchor editAs="oneCell">
    <xdr:from>
      <xdr:col>4</xdr:col>
      <xdr:colOff>1294423</xdr:colOff>
      <xdr:row>0</xdr:row>
      <xdr:rowOff>184074</xdr:rowOff>
    </xdr:from>
    <xdr:to>
      <xdr:col>4</xdr:col>
      <xdr:colOff>2674327</xdr:colOff>
      <xdr:row>0</xdr:row>
      <xdr:rowOff>757116</xdr:rowOff>
    </xdr:to>
    <xdr:pic>
      <xdr:nvPicPr>
        <xdr:cNvPr id="10" name="Picture 9">
          <a:extLst>
            <a:ext uri="{FF2B5EF4-FFF2-40B4-BE49-F238E27FC236}">
              <a16:creationId xmlns:a16="http://schemas.microsoft.com/office/drawing/2014/main" id="{B4E4F517-0576-4AD9-86B8-83A3B68C36F2}"/>
            </a:ext>
          </a:extLst>
        </xdr:cNvPr>
        <xdr:cNvPicPr>
          <a:picLocks noChangeAspect="1"/>
        </xdr:cNvPicPr>
      </xdr:nvPicPr>
      <xdr:blipFill>
        <a:blip xmlns:r="http://schemas.openxmlformats.org/officeDocument/2006/relationships" r:embed="rId2"/>
        <a:stretch>
          <a:fillRect/>
        </a:stretch>
      </xdr:blipFill>
      <xdr:spPr>
        <a:xfrm>
          <a:off x="11454423" y="184074"/>
          <a:ext cx="1379904" cy="57304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9" name="CuadroTexto 8">
          <a:extLst>
            <a:ext uri="{FF2B5EF4-FFF2-40B4-BE49-F238E27FC236}">
              <a16:creationId xmlns:a16="http://schemas.microsoft.com/office/drawing/2014/main" id="{AEB2593B-AE9F-420D-B486-820F5EB4D2FE}"/>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932320</xdr:rowOff>
    </xdr:to>
    <xdr:pic>
      <xdr:nvPicPr>
        <xdr:cNvPr id="11" name="Picture 9">
          <a:extLst>
            <a:ext uri="{FF2B5EF4-FFF2-40B4-BE49-F238E27FC236}">
              <a16:creationId xmlns:a16="http://schemas.microsoft.com/office/drawing/2014/main" id="{70F65B4D-72EA-497B-B11B-F7AA8734B8C7}"/>
            </a:ext>
          </a:extLst>
        </xdr:cNvPr>
        <xdr:cNvPicPr>
          <a:picLocks noChangeAspect="1"/>
        </xdr:cNvPicPr>
      </xdr:nvPicPr>
      <xdr:blipFill>
        <a:blip xmlns:r="http://schemas.openxmlformats.org/officeDocument/2006/relationships" r:embed="rId1"/>
        <a:stretch>
          <a:fillRect/>
        </a:stretch>
      </xdr:blipFill>
      <xdr:spPr>
        <a:xfrm>
          <a:off x="169336" y="98777"/>
          <a:ext cx="2924168" cy="833543"/>
        </a:xfrm>
        <a:prstGeom prst="rect">
          <a:avLst/>
        </a:prstGeom>
      </xdr:spPr>
    </xdr:pic>
    <xdr:clientData/>
  </xdr:twoCellAnchor>
  <xdr:twoCellAnchor editAs="oneCell">
    <xdr:from>
      <xdr:col>5</xdr:col>
      <xdr:colOff>525643</xdr:colOff>
      <xdr:row>0</xdr:row>
      <xdr:rowOff>292399</xdr:rowOff>
    </xdr:from>
    <xdr:to>
      <xdr:col>5</xdr:col>
      <xdr:colOff>2159001</xdr:colOff>
      <xdr:row>0</xdr:row>
      <xdr:rowOff>770006</xdr:rowOff>
    </xdr:to>
    <xdr:pic>
      <xdr:nvPicPr>
        <xdr:cNvPr id="12" name="Picture 10">
          <a:extLst>
            <a:ext uri="{FF2B5EF4-FFF2-40B4-BE49-F238E27FC236}">
              <a16:creationId xmlns:a16="http://schemas.microsoft.com/office/drawing/2014/main" id="{4EAD8328-56DA-4D26-969A-EEF43B054853}"/>
            </a:ext>
          </a:extLst>
        </xdr:cNvPr>
        <xdr:cNvPicPr>
          <a:picLocks noChangeAspect="1"/>
        </xdr:cNvPicPr>
      </xdr:nvPicPr>
      <xdr:blipFill>
        <a:blip xmlns:r="http://schemas.openxmlformats.org/officeDocument/2006/relationships" r:embed="rId2"/>
        <a:stretch>
          <a:fillRect/>
        </a:stretch>
      </xdr:blipFill>
      <xdr:spPr>
        <a:xfrm>
          <a:off x="8764768" y="292399"/>
          <a:ext cx="1633358" cy="4776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876300</xdr:colOff>
      <xdr:row>0</xdr:row>
      <xdr:rowOff>57150</xdr:rowOff>
    </xdr:from>
    <xdr:to>
      <xdr:col>12</xdr:col>
      <xdr:colOff>1228725</xdr:colOff>
      <xdr:row>1</xdr:row>
      <xdr:rowOff>333375</xdr:rowOff>
    </xdr:to>
    <xdr:pic>
      <xdr:nvPicPr>
        <xdr:cNvPr id="3" name="Picture 9">
          <a:extLst>
            <a:ext uri="{FF2B5EF4-FFF2-40B4-BE49-F238E27FC236}">
              <a16:creationId xmlns:a16="http://schemas.microsoft.com/office/drawing/2014/main" id="{AD10C24E-BA5B-4D24-AF5A-6AA516C9881C}"/>
            </a:ext>
            <a:ext uri="{147F2762-F138-4A5C-976F-8EAC2B608ADB}">
              <a16:predDERef xmlns:a16="http://schemas.microsoft.com/office/drawing/2014/main" pred="{00000000-0008-0000-0900-000002000000}"/>
            </a:ext>
          </a:extLst>
        </xdr:cNvPr>
        <xdr:cNvPicPr>
          <a:picLocks noChangeAspect="1"/>
        </xdr:cNvPicPr>
      </xdr:nvPicPr>
      <xdr:blipFill>
        <a:blip xmlns:r="http://schemas.openxmlformats.org/officeDocument/2006/relationships" r:embed="rId2"/>
        <a:stretch>
          <a:fillRect/>
        </a:stretch>
      </xdr:blipFill>
      <xdr:spPr>
        <a:xfrm>
          <a:off x="16535400" y="57150"/>
          <a:ext cx="1371600" cy="4857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3" name="Imagen 2">
          <a:extLst>
            <a:ext uri="{FF2B5EF4-FFF2-40B4-BE49-F238E27FC236}">
              <a16:creationId xmlns:a16="http://schemas.microsoft.com/office/drawing/2014/main" id="{D0196472-824E-4881-8517-A7F83ACB76A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1233136</xdr:colOff>
      <xdr:row>1</xdr:row>
      <xdr:rowOff>412055</xdr:rowOff>
    </xdr:to>
    <xdr:pic>
      <xdr:nvPicPr>
        <xdr:cNvPr id="4" name="Picture 9">
          <a:extLst>
            <a:ext uri="{FF2B5EF4-FFF2-40B4-BE49-F238E27FC236}">
              <a16:creationId xmlns:a16="http://schemas.microsoft.com/office/drawing/2014/main" id="{647D9BDA-31F1-439F-9BAB-30ABA9539AAF}"/>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5" name="Imagen 4">
          <a:extLst>
            <a:ext uri="{FF2B5EF4-FFF2-40B4-BE49-F238E27FC236}">
              <a16:creationId xmlns:a16="http://schemas.microsoft.com/office/drawing/2014/main" id="{F4E19975-FF9A-41D8-9847-2DBB2CD9B54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1232332</xdr:colOff>
      <xdr:row>1</xdr:row>
      <xdr:rowOff>412055</xdr:rowOff>
    </xdr:to>
    <xdr:pic>
      <xdr:nvPicPr>
        <xdr:cNvPr id="6" name="Picture 9">
          <a:extLst>
            <a:ext uri="{FF2B5EF4-FFF2-40B4-BE49-F238E27FC236}">
              <a16:creationId xmlns:a16="http://schemas.microsoft.com/office/drawing/2014/main" id="{65290FC2-D007-4D30-9D56-F675828EC74A}"/>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3" name="Imagen 2">
          <a:extLst>
            <a:ext uri="{FF2B5EF4-FFF2-40B4-BE49-F238E27FC236}">
              <a16:creationId xmlns:a16="http://schemas.microsoft.com/office/drawing/2014/main" id="{DB894C08-C404-4289-B44B-89E0A739AA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1233136</xdr:colOff>
      <xdr:row>1</xdr:row>
      <xdr:rowOff>412055</xdr:rowOff>
    </xdr:to>
    <xdr:pic>
      <xdr:nvPicPr>
        <xdr:cNvPr id="4" name="Picture 9">
          <a:extLst>
            <a:ext uri="{FF2B5EF4-FFF2-40B4-BE49-F238E27FC236}">
              <a16:creationId xmlns:a16="http://schemas.microsoft.com/office/drawing/2014/main" id="{9B33BEFB-0CC6-4D40-A92A-3A22DFCF41AC}"/>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5" name="Imagen 4">
          <a:extLst>
            <a:ext uri="{FF2B5EF4-FFF2-40B4-BE49-F238E27FC236}">
              <a16:creationId xmlns:a16="http://schemas.microsoft.com/office/drawing/2014/main" id="{89711703-EA05-4CC6-BE91-43F8AF1001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1232332</xdr:colOff>
      <xdr:row>1</xdr:row>
      <xdr:rowOff>412055</xdr:rowOff>
    </xdr:to>
    <xdr:pic>
      <xdr:nvPicPr>
        <xdr:cNvPr id="6" name="Picture 9">
          <a:extLst>
            <a:ext uri="{FF2B5EF4-FFF2-40B4-BE49-F238E27FC236}">
              <a16:creationId xmlns:a16="http://schemas.microsoft.com/office/drawing/2014/main" id="{43EABE14-13D0-4BA4-A720-D6BBBBA3EC4D}"/>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3" name="Imagen 2">
          <a:extLst>
            <a:ext uri="{FF2B5EF4-FFF2-40B4-BE49-F238E27FC236}">
              <a16:creationId xmlns:a16="http://schemas.microsoft.com/office/drawing/2014/main" id="{E48887BE-F736-412D-8649-8C1B13A1EE3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1233136</xdr:colOff>
      <xdr:row>1</xdr:row>
      <xdr:rowOff>412055</xdr:rowOff>
    </xdr:to>
    <xdr:pic>
      <xdr:nvPicPr>
        <xdr:cNvPr id="4" name="Picture 9">
          <a:extLst>
            <a:ext uri="{FF2B5EF4-FFF2-40B4-BE49-F238E27FC236}">
              <a16:creationId xmlns:a16="http://schemas.microsoft.com/office/drawing/2014/main" id="{00DF25EF-623C-472B-8383-8D5343EEACC9}"/>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5" name="Imagen 4">
          <a:extLst>
            <a:ext uri="{FF2B5EF4-FFF2-40B4-BE49-F238E27FC236}">
              <a16:creationId xmlns:a16="http://schemas.microsoft.com/office/drawing/2014/main" id="{57145875-5D21-4113-816A-660D5FE2C03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1232332</xdr:colOff>
      <xdr:row>1</xdr:row>
      <xdr:rowOff>412055</xdr:rowOff>
    </xdr:to>
    <xdr:pic>
      <xdr:nvPicPr>
        <xdr:cNvPr id="6" name="Picture 9">
          <a:extLst>
            <a:ext uri="{FF2B5EF4-FFF2-40B4-BE49-F238E27FC236}">
              <a16:creationId xmlns:a16="http://schemas.microsoft.com/office/drawing/2014/main" id="{A65243A7-DF0F-48FC-A68A-B401C3DBE696}"/>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3" zoomScale="90" zoomScaleNormal="90" workbookViewId="0">
      <selection activeCell="Q16" sqref="Q16"/>
    </sheetView>
  </sheetViews>
  <sheetFormatPr baseColWidth="10" defaultColWidth="11.42578125" defaultRowHeight="15"/>
  <cols>
    <col min="1" max="1" width="28.28515625" customWidth="1"/>
    <col min="2" max="2" width="22.28515625" customWidth="1"/>
    <col min="3" max="3" width="30.7109375" style="6" customWidth="1"/>
    <col min="4" max="5" width="30.7109375" customWidth="1"/>
    <col min="6" max="8" width="12.42578125" customWidth="1"/>
  </cols>
  <sheetData>
    <row r="1" spans="1:9" ht="42" customHeight="1">
      <c r="A1" s="310"/>
      <c r="B1" s="310"/>
      <c r="C1" s="310"/>
      <c r="D1" s="310"/>
      <c r="E1" s="310"/>
      <c r="F1" s="310"/>
    </row>
    <row r="5" spans="1:9">
      <c r="D5" s="15"/>
      <c r="E5" s="15"/>
      <c r="F5" s="15"/>
      <c r="G5" s="15"/>
      <c r="H5" s="15"/>
    </row>
    <row r="6" spans="1:9">
      <c r="D6" s="15"/>
      <c r="E6" s="15"/>
      <c r="F6" s="15"/>
      <c r="G6" s="15"/>
      <c r="H6" s="15"/>
    </row>
    <row r="7" spans="1:9" ht="33.75">
      <c r="A7" s="311" t="s">
        <v>0</v>
      </c>
      <c r="B7" s="311"/>
      <c r="C7" s="311"/>
      <c r="D7" s="311"/>
      <c r="E7" s="311"/>
      <c r="F7" s="311"/>
      <c r="G7" s="311"/>
      <c r="H7" s="311"/>
      <c r="I7" s="311"/>
    </row>
    <row r="9" spans="1:9" s="7" customFormat="1" ht="81.75" customHeight="1">
      <c r="A9" s="8" t="s">
        <v>1</v>
      </c>
      <c r="B9" s="312" t="s">
        <v>2</v>
      </c>
      <c r="C9" s="312"/>
      <c r="D9" s="312"/>
      <c r="E9" s="312"/>
      <c r="F9" s="312"/>
      <c r="G9" s="312"/>
      <c r="H9" s="312"/>
      <c r="I9" s="312"/>
    </row>
    <row r="10" spans="1:9" s="7" customFormat="1" ht="16.899999999999999" customHeight="1">
      <c r="A10" s="13"/>
      <c r="B10" s="14"/>
      <c r="C10" s="14"/>
      <c r="D10" s="13"/>
      <c r="E10" s="12"/>
    </row>
    <row r="11" spans="1:9" s="7" customFormat="1" ht="84" customHeight="1">
      <c r="A11" s="8" t="s">
        <v>3</v>
      </c>
      <c r="B11" s="9" t="s">
        <v>4</v>
      </c>
      <c r="C11" s="309" t="s">
        <v>5</v>
      </c>
      <c r="D11" s="309"/>
      <c r="E11" s="309"/>
      <c r="F11" s="309"/>
      <c r="G11" s="309"/>
      <c r="H11" s="309"/>
      <c r="I11" s="309"/>
    </row>
    <row r="12" spans="1:9" ht="32.25" customHeight="1">
      <c r="A12" s="11"/>
    </row>
    <row r="13" spans="1:9" ht="32.25" customHeight="1">
      <c r="A13" s="10" t="s">
        <v>6</v>
      </c>
      <c r="B13" s="309" t="s">
        <v>7</v>
      </c>
      <c r="C13" s="309"/>
      <c r="D13" s="309"/>
      <c r="E13" s="309"/>
      <c r="F13" s="309"/>
      <c r="G13" s="309"/>
      <c r="H13" s="309"/>
      <c r="I13" s="309"/>
    </row>
    <row r="14" spans="1:9" s="7" customFormat="1" ht="69" customHeight="1">
      <c r="A14" s="10" t="s">
        <v>8</v>
      </c>
      <c r="B14" s="309"/>
      <c r="C14" s="309"/>
      <c r="D14" s="309"/>
      <c r="E14" s="309"/>
      <c r="F14" s="309"/>
      <c r="G14" s="309"/>
      <c r="H14" s="309"/>
      <c r="I14" s="309"/>
    </row>
    <row r="15" spans="1:9" s="7" customFormat="1" ht="54" customHeight="1">
      <c r="A15" s="10" t="s">
        <v>9</v>
      </c>
      <c r="B15" s="309"/>
      <c r="C15" s="309"/>
      <c r="D15" s="309"/>
      <c r="E15" s="309"/>
      <c r="F15" s="309"/>
      <c r="G15" s="309"/>
      <c r="H15" s="309"/>
      <c r="I15" s="309"/>
    </row>
    <row r="16" spans="1:9" s="7" customFormat="1" ht="54" customHeight="1">
      <c r="A16" s="8" t="s">
        <v>10</v>
      </c>
      <c r="B16" s="309"/>
      <c r="C16" s="309"/>
      <c r="D16" s="309"/>
      <c r="E16" s="309"/>
      <c r="F16" s="309"/>
      <c r="G16" s="309"/>
      <c r="H16" s="309"/>
      <c r="I16" s="309"/>
    </row>
    <row r="18" spans="1:9" s="7" customFormat="1" ht="54.75" customHeight="1">
      <c r="A18" s="8" t="s">
        <v>11</v>
      </c>
      <c r="B18" s="308"/>
      <c r="C18" s="308"/>
      <c r="D18" s="308"/>
      <c r="E18" s="308"/>
      <c r="F18" s="308"/>
      <c r="G18" s="308"/>
      <c r="H18" s="308"/>
      <c r="I18" s="308"/>
    </row>
    <row r="21" spans="1:9" s="48" customFormat="1">
      <c r="B21" s="301" t="s">
        <v>12</v>
      </c>
      <c r="C21" s="302" t="s">
        <v>13</v>
      </c>
      <c r="D21" s="302" t="s">
        <v>14</v>
      </c>
      <c r="E21" s="302" t="s">
        <v>15</v>
      </c>
    </row>
    <row r="22" spans="1:9" s="48" customFormat="1">
      <c r="B22" s="303" t="s">
        <v>16</v>
      </c>
      <c r="C22" s="304" t="s">
        <v>17</v>
      </c>
      <c r="D22" s="304" t="s">
        <v>18</v>
      </c>
      <c r="E22" s="304" t="s">
        <v>19</v>
      </c>
    </row>
    <row r="23" spans="1:9" s="48" customFormat="1">
      <c r="B23" s="305" t="s">
        <v>20</v>
      </c>
      <c r="C23" s="306" t="s">
        <v>11</v>
      </c>
      <c r="D23" s="306" t="s">
        <v>11</v>
      </c>
      <c r="E23" s="306" t="s">
        <v>11</v>
      </c>
    </row>
    <row r="24" spans="1:9" s="48" customFormat="1">
      <c r="B24" s="303">
        <v>1</v>
      </c>
      <c r="C24" s="307">
        <v>45243</v>
      </c>
      <c r="D24" s="307">
        <v>45272</v>
      </c>
      <c r="E24" s="307">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7FB3DF69-7824-48B1-830F-F49F7CCF3322}"/>
    <dataValidation type="list" allowBlank="1" showInputMessage="1" showErrorMessage="1" sqref="B11" xr:uid="{EAEB4CAD-039C-4251-BA05-B91479ADD829}">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22" sqref="B22:J30"/>
    </sheetView>
  </sheetViews>
  <sheetFormatPr baseColWidth="10" defaultColWidth="11.42578125" defaultRowHeight="15"/>
  <sheetData>
    <row r="2" spans="2:10" ht="18.75">
      <c r="B2" s="313" t="s">
        <v>21</v>
      </c>
      <c r="C2" s="313"/>
      <c r="D2" s="313"/>
      <c r="E2" s="313"/>
      <c r="F2" s="313"/>
      <c r="G2" s="313"/>
      <c r="H2" s="313"/>
      <c r="I2" s="313"/>
      <c r="J2" s="313"/>
    </row>
    <row r="3" spans="2:10" ht="15.75" thickBot="1"/>
    <row r="4" spans="2:10">
      <c r="B4" s="314" t="s">
        <v>22</v>
      </c>
      <c r="C4" s="315"/>
      <c r="D4" s="315"/>
      <c r="E4" s="315"/>
      <c r="F4" s="315"/>
      <c r="G4" s="315"/>
      <c r="H4" s="315"/>
      <c r="I4" s="315"/>
      <c r="J4" s="316"/>
    </row>
    <row r="5" spans="2:10">
      <c r="B5" s="317"/>
      <c r="C5" s="318"/>
      <c r="D5" s="318"/>
      <c r="E5" s="318"/>
      <c r="F5" s="318"/>
      <c r="G5" s="318"/>
      <c r="H5" s="318"/>
      <c r="I5" s="318"/>
      <c r="J5" s="319"/>
    </row>
    <row r="6" spans="2:10">
      <c r="B6" s="317"/>
      <c r="C6" s="318"/>
      <c r="D6" s="318"/>
      <c r="E6" s="318"/>
      <c r="F6" s="318"/>
      <c r="G6" s="318"/>
      <c r="H6" s="318"/>
      <c r="I6" s="318"/>
      <c r="J6" s="319"/>
    </row>
    <row r="7" spans="2:10" ht="15.75" thickBot="1">
      <c r="B7" s="320"/>
      <c r="C7" s="321"/>
      <c r="D7" s="321"/>
      <c r="E7" s="321"/>
      <c r="F7" s="321"/>
      <c r="G7" s="321"/>
      <c r="H7" s="321"/>
      <c r="I7" s="321"/>
      <c r="J7" s="322"/>
    </row>
    <row r="9" spans="2:10">
      <c r="B9" s="323" t="s">
        <v>23</v>
      </c>
      <c r="C9" s="324"/>
      <c r="D9" s="324"/>
      <c r="E9" s="324"/>
      <c r="F9" s="324"/>
      <c r="G9" s="324"/>
      <c r="H9" s="324"/>
      <c r="I9" s="324"/>
      <c r="J9" s="325"/>
    </row>
    <row r="10" spans="2:10">
      <c r="B10" s="326"/>
      <c r="C10" s="318"/>
      <c r="D10" s="318"/>
      <c r="E10" s="318"/>
      <c r="F10" s="318"/>
      <c r="G10" s="318"/>
      <c r="H10" s="318"/>
      <c r="I10" s="318"/>
      <c r="J10" s="327"/>
    </row>
    <row r="11" spans="2:10">
      <c r="B11" s="326"/>
      <c r="C11" s="318"/>
      <c r="D11" s="318"/>
      <c r="E11" s="318"/>
      <c r="F11" s="318"/>
      <c r="G11" s="318"/>
      <c r="H11" s="318"/>
      <c r="I11" s="318"/>
      <c r="J11" s="327"/>
    </row>
    <row r="12" spans="2:10">
      <c r="B12" s="326"/>
      <c r="C12" s="318"/>
      <c r="D12" s="318"/>
      <c r="E12" s="318"/>
      <c r="F12" s="318"/>
      <c r="G12" s="318"/>
      <c r="H12" s="318"/>
      <c r="I12" s="318"/>
      <c r="J12" s="327"/>
    </row>
    <row r="13" spans="2:10">
      <c r="B13" s="326"/>
      <c r="C13" s="318"/>
      <c r="D13" s="318"/>
      <c r="E13" s="318"/>
      <c r="F13" s="318"/>
      <c r="G13" s="318"/>
      <c r="H13" s="318"/>
      <c r="I13" s="318"/>
      <c r="J13" s="327"/>
    </row>
    <row r="14" spans="2:10">
      <c r="B14" s="326"/>
      <c r="C14" s="318"/>
      <c r="D14" s="318"/>
      <c r="E14" s="318"/>
      <c r="F14" s="318"/>
      <c r="G14" s="318"/>
      <c r="H14" s="318"/>
      <c r="I14" s="318"/>
      <c r="J14" s="327"/>
    </row>
    <row r="15" spans="2:10">
      <c r="B15" s="328"/>
      <c r="C15" s="329"/>
      <c r="D15" s="329"/>
      <c r="E15" s="329"/>
      <c r="F15" s="329"/>
      <c r="G15" s="329"/>
      <c r="H15" s="329"/>
      <c r="I15" s="329"/>
      <c r="J15" s="330"/>
    </row>
    <row r="17" spans="2:10">
      <c r="B17" s="323" t="s">
        <v>24</v>
      </c>
      <c r="C17" s="324"/>
      <c r="D17" s="324"/>
      <c r="E17" s="324"/>
      <c r="F17" s="324"/>
      <c r="G17" s="324"/>
      <c r="H17" s="324"/>
      <c r="I17" s="324"/>
      <c r="J17" s="325"/>
    </row>
    <row r="18" spans="2:10">
      <c r="B18" s="326"/>
      <c r="C18" s="318"/>
      <c r="D18" s="318"/>
      <c r="E18" s="318"/>
      <c r="F18" s="318"/>
      <c r="G18" s="318"/>
      <c r="H18" s="318"/>
      <c r="I18" s="318"/>
      <c r="J18" s="327"/>
    </row>
    <row r="19" spans="2:10">
      <c r="B19" s="326"/>
      <c r="C19" s="318"/>
      <c r="D19" s="318"/>
      <c r="E19" s="318"/>
      <c r="F19" s="318"/>
      <c r="G19" s="318"/>
      <c r="H19" s="318"/>
      <c r="I19" s="318"/>
      <c r="J19" s="327"/>
    </row>
    <row r="20" spans="2:10">
      <c r="B20" s="328"/>
      <c r="C20" s="329"/>
      <c r="D20" s="329"/>
      <c r="E20" s="329"/>
      <c r="F20" s="329"/>
      <c r="G20" s="329"/>
      <c r="H20" s="329"/>
      <c r="I20" s="329"/>
      <c r="J20" s="330"/>
    </row>
    <row r="22" spans="2:10">
      <c r="B22" s="323" t="s">
        <v>25</v>
      </c>
      <c r="C22" s="324"/>
      <c r="D22" s="324"/>
      <c r="E22" s="324"/>
      <c r="F22" s="324"/>
      <c r="G22" s="324"/>
      <c r="H22" s="324"/>
      <c r="I22" s="324"/>
      <c r="J22" s="325"/>
    </row>
    <row r="23" spans="2:10">
      <c r="B23" s="326"/>
      <c r="C23" s="318"/>
      <c r="D23" s="318"/>
      <c r="E23" s="318"/>
      <c r="F23" s="318"/>
      <c r="G23" s="318"/>
      <c r="H23" s="318"/>
      <c r="I23" s="318"/>
      <c r="J23" s="327"/>
    </row>
    <row r="24" spans="2:10">
      <c r="B24" s="326"/>
      <c r="C24" s="318"/>
      <c r="D24" s="318"/>
      <c r="E24" s="318"/>
      <c r="F24" s="318"/>
      <c r="G24" s="318"/>
      <c r="H24" s="318"/>
      <c r="I24" s="318"/>
      <c r="J24" s="327"/>
    </row>
    <row r="25" spans="2:10">
      <c r="B25" s="326"/>
      <c r="C25" s="318"/>
      <c r="D25" s="318"/>
      <c r="E25" s="318"/>
      <c r="F25" s="318"/>
      <c r="G25" s="318"/>
      <c r="H25" s="318"/>
      <c r="I25" s="318"/>
      <c r="J25" s="327"/>
    </row>
    <row r="26" spans="2:10">
      <c r="B26" s="326"/>
      <c r="C26" s="318"/>
      <c r="D26" s="318"/>
      <c r="E26" s="318"/>
      <c r="F26" s="318"/>
      <c r="G26" s="318"/>
      <c r="H26" s="318"/>
      <c r="I26" s="318"/>
      <c r="J26" s="327"/>
    </row>
    <row r="27" spans="2:10">
      <c r="B27" s="326"/>
      <c r="C27" s="318"/>
      <c r="D27" s="318"/>
      <c r="E27" s="318"/>
      <c r="F27" s="318"/>
      <c r="G27" s="318"/>
      <c r="H27" s="318"/>
      <c r="I27" s="318"/>
      <c r="J27" s="327"/>
    </row>
    <row r="28" spans="2:10">
      <c r="B28" s="326"/>
      <c r="C28" s="318"/>
      <c r="D28" s="318"/>
      <c r="E28" s="318"/>
      <c r="F28" s="318"/>
      <c r="G28" s="318"/>
      <c r="H28" s="318"/>
      <c r="I28" s="318"/>
      <c r="J28" s="327"/>
    </row>
    <row r="29" spans="2:10">
      <c r="B29" s="326"/>
      <c r="C29" s="318"/>
      <c r="D29" s="318"/>
      <c r="E29" s="318"/>
      <c r="F29" s="318"/>
      <c r="G29" s="318"/>
      <c r="H29" s="318"/>
      <c r="I29" s="318"/>
      <c r="J29" s="327"/>
    </row>
    <row r="30" spans="2:10">
      <c r="B30" s="328"/>
      <c r="C30" s="329"/>
      <c r="D30" s="329"/>
      <c r="E30" s="329"/>
      <c r="F30" s="329"/>
      <c r="G30" s="329"/>
      <c r="H30" s="329"/>
      <c r="I30" s="329"/>
      <c r="J30" s="33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78" zoomScaleNormal="78" workbookViewId="0">
      <selection activeCell="D7" sqref="D7:E7"/>
    </sheetView>
  </sheetViews>
  <sheetFormatPr baseColWidth="10" defaultColWidth="10.42578125" defaultRowHeight="14.25"/>
  <cols>
    <col min="1" max="1" width="53.28515625" style="278" customWidth="1"/>
    <col min="2" max="2" width="15.42578125" style="279" customWidth="1"/>
    <col min="3" max="3" width="59.5703125" style="246" customWidth="1"/>
    <col min="4" max="4" width="24.140625" style="279" customWidth="1"/>
    <col min="5" max="5" width="55.7109375" style="246" customWidth="1"/>
    <col min="6" max="6" width="4.7109375" style="246" customWidth="1"/>
    <col min="7" max="16384" width="10.42578125" style="246"/>
  </cols>
  <sheetData>
    <row r="1" spans="1:8" ht="79.900000000000006" customHeight="1">
      <c r="A1" s="244"/>
      <c r="B1" s="335" t="s">
        <v>26</v>
      </c>
      <c r="C1" s="335"/>
      <c r="D1" s="335"/>
      <c r="E1" s="244"/>
      <c r="F1" s="245"/>
      <c r="G1" s="245"/>
      <c r="H1" s="245"/>
    </row>
    <row r="2" spans="1:8" ht="54.75" customHeight="1">
      <c r="A2" s="247" t="s">
        <v>27</v>
      </c>
      <c r="B2" s="336" t="s">
        <v>28</v>
      </c>
      <c r="C2" s="337"/>
      <c r="D2" s="248" t="s">
        <v>29</v>
      </c>
      <c r="E2" s="249" t="s">
        <v>5</v>
      </c>
    </row>
    <row r="3" spans="1:8" ht="16.899999999999999" customHeight="1">
      <c r="A3" s="250"/>
      <c r="B3" s="251"/>
      <c r="C3" s="251"/>
      <c r="D3" s="252"/>
      <c r="E3" s="251"/>
    </row>
    <row r="4" spans="1:8" ht="54.75" customHeight="1">
      <c r="A4" s="247" t="s">
        <v>30</v>
      </c>
      <c r="B4" s="338" t="s">
        <v>31</v>
      </c>
      <c r="C4" s="339"/>
      <c r="D4" s="339"/>
      <c r="E4" s="339"/>
    </row>
    <row r="5" spans="1:8" ht="13.15" customHeight="1">
      <c r="A5" s="253"/>
      <c r="B5" s="254"/>
      <c r="D5" s="252"/>
      <c r="E5" s="252"/>
    </row>
    <row r="6" spans="1:8" ht="21" customHeight="1">
      <c r="A6" s="340" t="s">
        <v>32</v>
      </c>
      <c r="B6" s="341" t="s">
        <v>33</v>
      </c>
      <c r="C6" s="341"/>
      <c r="D6" s="341" t="s">
        <v>34</v>
      </c>
      <c r="E6" s="341"/>
    </row>
    <row r="7" spans="1:8" ht="151.5" customHeight="1">
      <c r="A7" s="340"/>
      <c r="B7" s="342" t="s">
        <v>35</v>
      </c>
      <c r="C7" s="343"/>
      <c r="D7" s="344"/>
      <c r="E7" s="344"/>
    </row>
    <row r="8" spans="1:8" ht="21" customHeight="1">
      <c r="A8" s="253"/>
      <c r="B8" s="254"/>
      <c r="D8" s="252"/>
      <c r="E8" s="252"/>
    </row>
    <row r="9" spans="1:8" ht="19.899999999999999" customHeight="1">
      <c r="A9" s="345" t="s">
        <v>36</v>
      </c>
      <c r="B9" s="345"/>
      <c r="C9" s="345"/>
      <c r="D9" s="345"/>
      <c r="E9" s="345"/>
    </row>
    <row r="10" spans="1:8" ht="19.899999999999999" customHeight="1">
      <c r="A10" s="255" t="s">
        <v>37</v>
      </c>
      <c r="B10" s="255" t="s">
        <v>38</v>
      </c>
      <c r="C10" s="255" t="s">
        <v>39</v>
      </c>
      <c r="D10" s="255" t="s">
        <v>40</v>
      </c>
      <c r="E10" s="255" t="s">
        <v>41</v>
      </c>
    </row>
    <row r="11" spans="1:8" s="259" customFormat="1" ht="118.5" customHeight="1">
      <c r="A11" s="346" t="s">
        <v>42</v>
      </c>
      <c r="B11" s="256">
        <v>1</v>
      </c>
      <c r="C11" s="257" t="s">
        <v>43</v>
      </c>
      <c r="D11" s="258">
        <v>1</v>
      </c>
      <c r="E11" s="257" t="s">
        <v>44</v>
      </c>
    </row>
    <row r="12" spans="1:8" s="259" customFormat="1" ht="113.25" customHeight="1">
      <c r="A12" s="346"/>
      <c r="B12" s="256">
        <v>2</v>
      </c>
      <c r="C12" s="257" t="s">
        <v>45</v>
      </c>
      <c r="D12" s="258"/>
      <c r="E12" s="257"/>
    </row>
    <row r="13" spans="1:8" ht="79.900000000000006" customHeight="1">
      <c r="A13" s="347" t="s">
        <v>46</v>
      </c>
      <c r="B13" s="260">
        <v>3</v>
      </c>
      <c r="C13" s="261" t="s">
        <v>47</v>
      </c>
      <c r="D13" s="260">
        <v>2</v>
      </c>
      <c r="E13" s="261" t="s">
        <v>48</v>
      </c>
    </row>
    <row r="14" spans="1:8" ht="79.900000000000006" customHeight="1">
      <c r="A14" s="347"/>
      <c r="B14" s="260">
        <v>4</v>
      </c>
      <c r="C14" s="261" t="s">
        <v>49</v>
      </c>
      <c r="D14" s="260"/>
      <c r="E14" s="261"/>
    </row>
    <row r="15" spans="1:8" ht="79.900000000000006" customHeight="1">
      <c r="A15" s="347"/>
      <c r="B15" s="260">
        <v>5</v>
      </c>
      <c r="C15" s="261" t="s">
        <v>50</v>
      </c>
      <c r="D15" s="260"/>
      <c r="E15" s="261"/>
    </row>
    <row r="16" spans="1:8" ht="79.900000000000006" customHeight="1">
      <c r="A16" s="333" t="s">
        <v>51</v>
      </c>
      <c r="B16" s="260">
        <v>6</v>
      </c>
      <c r="C16" s="261" t="s">
        <v>52</v>
      </c>
      <c r="D16" s="260">
        <v>3</v>
      </c>
      <c r="E16" s="257" t="s">
        <v>53</v>
      </c>
    </row>
    <row r="17" spans="1:10" ht="79.900000000000006" customHeight="1">
      <c r="A17" s="333"/>
      <c r="B17" s="260">
        <v>7</v>
      </c>
      <c r="C17" s="261" t="s">
        <v>54</v>
      </c>
      <c r="D17" s="260">
        <v>4</v>
      </c>
      <c r="E17" s="257" t="s">
        <v>55</v>
      </c>
    </row>
    <row r="18" spans="1:10" ht="79.900000000000006" customHeight="1">
      <c r="A18" s="333"/>
      <c r="B18" s="260">
        <v>8</v>
      </c>
      <c r="C18" s="261" t="s">
        <v>56</v>
      </c>
      <c r="D18" s="260"/>
      <c r="E18" s="262"/>
    </row>
    <row r="19" spans="1:10" ht="79.900000000000006" customHeight="1">
      <c r="A19" s="333"/>
      <c r="B19" s="260">
        <v>9</v>
      </c>
      <c r="C19" s="261" t="s">
        <v>57</v>
      </c>
      <c r="D19" s="260"/>
      <c r="E19" s="261"/>
    </row>
    <row r="20" spans="1:10" ht="79.900000000000006" customHeight="1">
      <c r="A20" s="333"/>
      <c r="B20" s="260">
        <v>10</v>
      </c>
      <c r="C20" s="261" t="s">
        <v>58</v>
      </c>
      <c r="D20" s="260"/>
      <c r="E20" s="257"/>
      <c r="J20" s="263"/>
    </row>
    <row r="21" spans="1:10" ht="79.900000000000006" customHeight="1">
      <c r="A21" s="333"/>
      <c r="B21" s="260">
        <v>11</v>
      </c>
      <c r="C21" s="261" t="s">
        <v>59</v>
      </c>
      <c r="D21" s="260"/>
      <c r="E21" s="261"/>
      <c r="J21" s="263"/>
    </row>
    <row r="22" spans="1:10" ht="79.900000000000006" customHeight="1">
      <c r="A22" s="333"/>
      <c r="B22" s="260">
        <v>12</v>
      </c>
      <c r="C22" s="261" t="s">
        <v>60</v>
      </c>
      <c r="D22" s="260"/>
      <c r="E22" s="261"/>
      <c r="J22" s="263"/>
    </row>
    <row r="23" spans="1:10" ht="79.900000000000006" customHeight="1">
      <c r="A23" s="333" t="s">
        <v>61</v>
      </c>
      <c r="B23" s="260">
        <v>13</v>
      </c>
      <c r="C23" s="257" t="s">
        <v>62</v>
      </c>
      <c r="D23" s="256">
        <v>5</v>
      </c>
      <c r="E23" s="257" t="s">
        <v>63</v>
      </c>
    </row>
    <row r="24" spans="1:10" ht="79.900000000000006" customHeight="1">
      <c r="A24" s="333"/>
      <c r="B24" s="260">
        <v>14</v>
      </c>
      <c r="C24" s="257" t="s">
        <v>64</v>
      </c>
      <c r="D24" s="256">
        <v>6</v>
      </c>
      <c r="E24" s="257" t="s">
        <v>65</v>
      </c>
    </row>
    <row r="25" spans="1:10" ht="79.900000000000006" customHeight="1">
      <c r="A25" s="333"/>
      <c r="B25" s="260">
        <v>15</v>
      </c>
      <c r="C25" s="257" t="s">
        <v>66</v>
      </c>
      <c r="D25" s="256">
        <v>7</v>
      </c>
      <c r="E25" s="257" t="s">
        <v>67</v>
      </c>
    </row>
    <row r="26" spans="1:10" ht="79.900000000000006" customHeight="1">
      <c r="A26" s="333"/>
      <c r="B26" s="260">
        <v>16</v>
      </c>
      <c r="C26" s="257" t="s">
        <v>68</v>
      </c>
      <c r="D26" s="256"/>
      <c r="E26" s="257"/>
    </row>
    <row r="27" spans="1:10" ht="174.4" customHeight="1">
      <c r="A27" s="264" t="s">
        <v>69</v>
      </c>
      <c r="B27" s="260">
        <v>17</v>
      </c>
      <c r="C27" s="257" t="s">
        <v>70</v>
      </c>
      <c r="D27" s="256">
        <v>8</v>
      </c>
      <c r="E27" s="257" t="s">
        <v>71</v>
      </c>
    </row>
    <row r="28" spans="1:10" ht="48.75" customHeight="1">
      <c r="A28" s="333" t="s">
        <v>72</v>
      </c>
      <c r="B28" s="260">
        <v>18</v>
      </c>
      <c r="C28" s="265" t="s">
        <v>73</v>
      </c>
      <c r="D28" s="260"/>
      <c r="E28" s="261"/>
    </row>
    <row r="29" spans="1:10" ht="87" customHeight="1">
      <c r="A29" s="333"/>
      <c r="B29" s="260">
        <v>19</v>
      </c>
      <c r="C29" s="265" t="s">
        <v>74</v>
      </c>
      <c r="D29" s="260"/>
      <c r="E29" s="261"/>
    </row>
    <row r="30" spans="1:10" ht="19.899999999999999" customHeight="1">
      <c r="A30" s="345" t="s">
        <v>75</v>
      </c>
      <c r="B30" s="345"/>
      <c r="C30" s="345"/>
      <c r="D30" s="345"/>
      <c r="E30" s="345"/>
    </row>
    <row r="31" spans="1:10" ht="19.899999999999999" customHeight="1">
      <c r="A31" s="255" t="s">
        <v>37</v>
      </c>
      <c r="B31" s="255" t="s">
        <v>38</v>
      </c>
      <c r="C31" s="255" t="s">
        <v>76</v>
      </c>
      <c r="D31" s="255" t="s">
        <v>40</v>
      </c>
      <c r="E31" s="255" t="s">
        <v>77</v>
      </c>
    </row>
    <row r="32" spans="1:10" ht="98.65" customHeight="1">
      <c r="A32" s="333" t="s">
        <v>78</v>
      </c>
      <c r="B32" s="256">
        <v>1</v>
      </c>
      <c r="C32" s="257" t="s">
        <v>79</v>
      </c>
      <c r="D32" s="256">
        <v>1</v>
      </c>
      <c r="E32" s="257" t="s">
        <v>80</v>
      </c>
    </row>
    <row r="33" spans="1:5" ht="81" customHeight="1">
      <c r="A33" s="333"/>
      <c r="B33" s="256">
        <v>2</v>
      </c>
      <c r="C33" s="257" t="s">
        <v>81</v>
      </c>
      <c r="D33" s="256">
        <v>2</v>
      </c>
      <c r="E33" s="257" t="s">
        <v>82</v>
      </c>
    </row>
    <row r="34" spans="1:5" ht="91.9" customHeight="1">
      <c r="A34" s="333"/>
      <c r="B34" s="256"/>
      <c r="C34" s="257"/>
      <c r="D34" s="256">
        <v>3</v>
      </c>
      <c r="E34" s="257" t="s">
        <v>83</v>
      </c>
    </row>
    <row r="35" spans="1:5" ht="68.25" customHeight="1">
      <c r="A35" s="333"/>
      <c r="B35" s="256"/>
      <c r="C35" s="257"/>
      <c r="D35" s="256">
        <v>4</v>
      </c>
      <c r="E35" s="257" t="s">
        <v>84</v>
      </c>
    </row>
    <row r="36" spans="1:5" ht="68.25" customHeight="1">
      <c r="A36" s="333"/>
      <c r="B36" s="256"/>
      <c r="C36" s="259"/>
      <c r="D36" s="256">
        <v>5</v>
      </c>
      <c r="E36" s="257" t="s">
        <v>85</v>
      </c>
    </row>
    <row r="37" spans="1:5" ht="41.65" customHeight="1">
      <c r="A37" s="333"/>
      <c r="B37" s="256"/>
      <c r="C37" s="265"/>
      <c r="D37" s="256">
        <v>6</v>
      </c>
      <c r="E37" s="257" t="s">
        <v>86</v>
      </c>
    </row>
    <row r="38" spans="1:5" ht="49.5" customHeight="1">
      <c r="A38" s="333"/>
      <c r="B38" s="256"/>
      <c r="C38" s="265"/>
      <c r="D38" s="256">
        <v>7</v>
      </c>
      <c r="E38" s="265" t="s">
        <v>87</v>
      </c>
    </row>
    <row r="39" spans="1:5" ht="49.5" customHeight="1">
      <c r="A39" s="333" t="s">
        <v>88</v>
      </c>
      <c r="B39" s="256">
        <v>3</v>
      </c>
      <c r="C39" s="265" t="s">
        <v>89</v>
      </c>
      <c r="D39" s="256">
        <v>8</v>
      </c>
      <c r="E39" s="265" t="s">
        <v>90</v>
      </c>
    </row>
    <row r="40" spans="1:5" ht="49.5" customHeight="1">
      <c r="A40" s="333"/>
      <c r="B40" s="256"/>
      <c r="C40" s="265"/>
      <c r="D40" s="256">
        <v>9</v>
      </c>
      <c r="E40" s="265" t="s">
        <v>91</v>
      </c>
    </row>
    <row r="41" spans="1:5" s="266" customFormat="1" ht="68.25" customHeight="1">
      <c r="A41" s="333"/>
      <c r="B41" s="256"/>
      <c r="C41" s="265"/>
      <c r="D41" s="256">
        <v>10</v>
      </c>
      <c r="E41" s="265" t="s">
        <v>92</v>
      </c>
    </row>
    <row r="42" spans="1:5" s="266" customFormat="1" ht="78.75" customHeight="1">
      <c r="A42" s="333"/>
      <c r="B42" s="256"/>
      <c r="C42" s="267"/>
      <c r="D42" s="256">
        <v>11</v>
      </c>
      <c r="E42" s="265" t="s">
        <v>93</v>
      </c>
    </row>
    <row r="43" spans="1:5" s="266" customFormat="1" ht="42.75">
      <c r="A43" s="333" t="s">
        <v>94</v>
      </c>
      <c r="B43" s="256">
        <v>4</v>
      </c>
      <c r="C43" s="257" t="s">
        <v>95</v>
      </c>
      <c r="D43" s="256">
        <v>12</v>
      </c>
      <c r="E43" s="268" t="s">
        <v>96</v>
      </c>
    </row>
    <row r="44" spans="1:5" s="266" customFormat="1" ht="55.5" customHeight="1">
      <c r="A44" s="333"/>
      <c r="B44" s="256">
        <v>5</v>
      </c>
      <c r="C44" s="257" t="s">
        <v>97</v>
      </c>
      <c r="D44" s="256"/>
      <c r="E44" s="257"/>
    </row>
    <row r="45" spans="1:5" s="266" customFormat="1" ht="42.75">
      <c r="A45" s="333"/>
      <c r="B45" s="256">
        <v>6</v>
      </c>
      <c r="C45" s="257" t="s">
        <v>98</v>
      </c>
      <c r="D45" s="256">
        <v>13</v>
      </c>
      <c r="E45" s="257" t="s">
        <v>99</v>
      </c>
    </row>
    <row r="46" spans="1:5" s="266" customFormat="1" ht="61.5" customHeight="1">
      <c r="A46" s="333"/>
      <c r="B46" s="256">
        <v>7</v>
      </c>
      <c r="C46" s="257" t="s">
        <v>100</v>
      </c>
      <c r="D46" s="256">
        <v>14</v>
      </c>
      <c r="E46" s="257" t="s">
        <v>101</v>
      </c>
    </row>
    <row r="47" spans="1:5" ht="71.25" customHeight="1">
      <c r="A47" s="333"/>
      <c r="B47" s="256">
        <v>8</v>
      </c>
      <c r="C47" s="268" t="s">
        <v>102</v>
      </c>
      <c r="D47" s="256">
        <v>15</v>
      </c>
      <c r="E47" s="257" t="s">
        <v>103</v>
      </c>
    </row>
    <row r="48" spans="1:5" ht="105" customHeight="1">
      <c r="A48" s="333"/>
      <c r="B48" s="256">
        <v>9</v>
      </c>
      <c r="C48" s="257" t="s">
        <v>104</v>
      </c>
      <c r="D48" s="256">
        <v>16</v>
      </c>
      <c r="E48" s="257" t="s">
        <v>105</v>
      </c>
    </row>
    <row r="49" spans="1:5" ht="93.75" customHeight="1">
      <c r="A49" s="333" t="s">
        <v>106</v>
      </c>
      <c r="B49" s="256">
        <v>10</v>
      </c>
      <c r="C49" s="257" t="s">
        <v>107</v>
      </c>
      <c r="D49" s="256">
        <v>17</v>
      </c>
      <c r="E49" s="257" t="s">
        <v>108</v>
      </c>
    </row>
    <row r="50" spans="1:5" ht="62.65" customHeight="1">
      <c r="A50" s="333"/>
      <c r="B50" s="256">
        <v>11</v>
      </c>
      <c r="C50" s="257" t="s">
        <v>109</v>
      </c>
      <c r="D50" s="258">
        <v>18</v>
      </c>
      <c r="E50" s="257" t="s">
        <v>110</v>
      </c>
    </row>
    <row r="51" spans="1:5" ht="42.75">
      <c r="A51" s="333"/>
      <c r="B51" s="256">
        <v>12</v>
      </c>
      <c r="C51" s="257" t="s">
        <v>111</v>
      </c>
      <c r="D51" s="258">
        <v>19</v>
      </c>
      <c r="E51" s="257" t="s">
        <v>112</v>
      </c>
    </row>
    <row r="52" spans="1:5" ht="57">
      <c r="A52" s="333" t="s">
        <v>113</v>
      </c>
      <c r="B52" s="256">
        <v>13</v>
      </c>
      <c r="C52" s="257" t="s">
        <v>114</v>
      </c>
      <c r="D52" s="258">
        <v>20</v>
      </c>
      <c r="E52" s="268" t="s">
        <v>115</v>
      </c>
    </row>
    <row r="53" spans="1:5" ht="28.5">
      <c r="A53" s="333"/>
      <c r="B53" s="256">
        <v>14</v>
      </c>
      <c r="C53" s="257" t="s">
        <v>116</v>
      </c>
      <c r="D53" s="258">
        <v>21</v>
      </c>
      <c r="E53" s="268" t="s">
        <v>117</v>
      </c>
    </row>
    <row r="54" spans="1:5" ht="71.25">
      <c r="A54" s="333"/>
      <c r="B54" s="256">
        <v>15</v>
      </c>
      <c r="C54" s="257" t="s">
        <v>118</v>
      </c>
      <c r="D54" s="258"/>
      <c r="E54" s="268"/>
    </row>
    <row r="55" spans="1:5" ht="28.5">
      <c r="A55" s="333"/>
      <c r="B55" s="256">
        <v>16</v>
      </c>
      <c r="C55" s="257" t="s">
        <v>119</v>
      </c>
      <c r="D55" s="258"/>
      <c r="E55" s="268"/>
    </row>
    <row r="56" spans="1:5">
      <c r="A56" s="333"/>
      <c r="B56" s="256">
        <v>17</v>
      </c>
      <c r="C56" s="257" t="s">
        <v>120</v>
      </c>
      <c r="D56" s="258"/>
      <c r="E56" s="268"/>
    </row>
    <row r="57" spans="1:5" ht="28.5">
      <c r="A57" s="333"/>
      <c r="B57" s="256">
        <v>18</v>
      </c>
      <c r="C57" s="257" t="s">
        <v>121</v>
      </c>
      <c r="D57" s="258"/>
      <c r="E57" s="268"/>
    </row>
    <row r="58" spans="1:5" ht="28.5">
      <c r="A58" s="333"/>
      <c r="B58" s="256">
        <v>19</v>
      </c>
      <c r="C58" s="257" t="s">
        <v>122</v>
      </c>
      <c r="D58" s="258"/>
      <c r="E58" s="268"/>
    </row>
    <row r="59" spans="1:5" ht="28.5">
      <c r="A59" s="333"/>
      <c r="B59" s="256">
        <v>20</v>
      </c>
      <c r="C59" s="257" t="s">
        <v>123</v>
      </c>
      <c r="D59" s="258"/>
      <c r="E59" s="268"/>
    </row>
    <row r="60" spans="1:5" ht="42.75">
      <c r="A60" s="333"/>
      <c r="B60" s="256">
        <v>21</v>
      </c>
      <c r="C60" s="257" t="s">
        <v>124</v>
      </c>
      <c r="D60" s="258"/>
      <c r="E60" s="268"/>
    </row>
    <row r="61" spans="1:5" ht="28.5">
      <c r="A61" s="333"/>
      <c r="B61" s="256">
        <v>22</v>
      </c>
      <c r="C61" s="257" t="s">
        <v>125</v>
      </c>
      <c r="D61" s="258"/>
      <c r="E61" s="269"/>
    </row>
    <row r="62" spans="1:5" ht="57">
      <c r="A62" s="333" t="s">
        <v>126</v>
      </c>
      <c r="B62" s="256">
        <v>23</v>
      </c>
      <c r="C62" s="257" t="s">
        <v>127</v>
      </c>
      <c r="D62" s="258">
        <v>22</v>
      </c>
      <c r="E62" s="268" t="s">
        <v>128</v>
      </c>
    </row>
    <row r="63" spans="1:5" ht="42.75">
      <c r="A63" s="333"/>
      <c r="B63" s="256">
        <v>24</v>
      </c>
      <c r="C63" s="257" t="s">
        <v>129</v>
      </c>
      <c r="D63" s="258">
        <v>23</v>
      </c>
      <c r="E63" s="257" t="s">
        <v>130</v>
      </c>
    </row>
    <row r="64" spans="1:5" ht="28.5">
      <c r="A64" s="333"/>
      <c r="B64" s="256">
        <v>25</v>
      </c>
      <c r="C64" s="257" t="s">
        <v>131</v>
      </c>
      <c r="D64" s="258"/>
      <c r="E64" s="268"/>
    </row>
    <row r="65" spans="1:10" ht="57">
      <c r="A65" s="331" t="s">
        <v>132</v>
      </c>
      <c r="B65" s="256">
        <v>26</v>
      </c>
      <c r="C65" s="257" t="s">
        <v>133</v>
      </c>
      <c r="D65" s="258">
        <v>24</v>
      </c>
      <c r="E65" s="268" t="s">
        <v>134</v>
      </c>
    </row>
    <row r="66" spans="1:10" ht="45" customHeight="1">
      <c r="A66" s="334"/>
      <c r="B66" s="256"/>
      <c r="C66" s="257"/>
      <c r="D66" s="258"/>
      <c r="E66" s="258"/>
    </row>
    <row r="67" spans="1:10" ht="76.900000000000006" customHeight="1">
      <c r="A67" s="333" t="s">
        <v>135</v>
      </c>
      <c r="B67" s="256">
        <v>27</v>
      </c>
      <c r="C67" s="257" t="s">
        <v>136</v>
      </c>
      <c r="D67" s="258">
        <v>25</v>
      </c>
      <c r="E67" s="257" t="s">
        <v>137</v>
      </c>
    </row>
    <row r="68" spans="1:10" ht="16.149999999999999" customHeight="1">
      <c r="A68" s="333"/>
      <c r="B68" s="256"/>
      <c r="C68" s="257"/>
      <c r="D68" s="258">
        <v>26</v>
      </c>
      <c r="E68" s="257" t="s">
        <v>138</v>
      </c>
    </row>
    <row r="69" spans="1:10" ht="49.9" customHeight="1">
      <c r="A69" s="333" t="s">
        <v>139</v>
      </c>
      <c r="B69" s="256">
        <v>28</v>
      </c>
      <c r="C69" s="268" t="s">
        <v>140</v>
      </c>
      <c r="D69" s="258">
        <v>27</v>
      </c>
      <c r="E69" s="268" t="s">
        <v>141</v>
      </c>
    </row>
    <row r="70" spans="1:10" ht="49.9" customHeight="1">
      <c r="A70" s="333"/>
      <c r="B70" s="256">
        <v>29</v>
      </c>
      <c r="C70" s="268" t="s">
        <v>142</v>
      </c>
      <c r="D70" s="258">
        <v>28</v>
      </c>
      <c r="E70" s="268" t="s">
        <v>143</v>
      </c>
    </row>
    <row r="71" spans="1:10" ht="49.9" customHeight="1">
      <c r="A71" s="333"/>
      <c r="B71" s="256"/>
      <c r="C71" s="259"/>
      <c r="D71" s="258">
        <v>29</v>
      </c>
      <c r="E71" s="268" t="s">
        <v>144</v>
      </c>
    </row>
    <row r="72" spans="1:10" ht="49.9" customHeight="1">
      <c r="A72" s="333"/>
      <c r="B72" s="256"/>
      <c r="C72" s="270"/>
      <c r="D72" s="258">
        <v>30</v>
      </c>
      <c r="E72" s="268" t="s">
        <v>145</v>
      </c>
    </row>
    <row r="73" spans="1:10" ht="49.9" customHeight="1">
      <c r="A73" s="333"/>
      <c r="B73" s="256"/>
      <c r="C73" s="268"/>
      <c r="D73" s="258">
        <v>31</v>
      </c>
      <c r="E73" s="268" t="s">
        <v>146</v>
      </c>
    </row>
    <row r="74" spans="1:10" ht="49.9" customHeight="1">
      <c r="A74" s="333"/>
      <c r="B74" s="256"/>
      <c r="C74" s="268"/>
      <c r="D74" s="258">
        <v>32</v>
      </c>
      <c r="E74" s="268" t="s">
        <v>147</v>
      </c>
    </row>
    <row r="75" spans="1:10" ht="49.9" customHeight="1">
      <c r="A75" s="333"/>
      <c r="B75" s="256"/>
      <c r="C75" s="268"/>
      <c r="D75" s="258">
        <v>33</v>
      </c>
      <c r="E75" s="270" t="s">
        <v>148</v>
      </c>
    </row>
    <row r="76" spans="1:10" ht="40.15" customHeight="1">
      <c r="A76" s="333"/>
      <c r="B76" s="256"/>
      <c r="C76" s="258"/>
      <c r="D76" s="258">
        <v>34</v>
      </c>
      <c r="E76" s="268" t="s">
        <v>149</v>
      </c>
    </row>
    <row r="77" spans="1:10" ht="40.15" customHeight="1">
      <c r="A77" s="331" t="s">
        <v>150</v>
      </c>
      <c r="B77" s="256">
        <v>30</v>
      </c>
      <c r="C77" s="257" t="s">
        <v>151</v>
      </c>
      <c r="D77" s="258">
        <v>35</v>
      </c>
      <c r="E77" s="257" t="s">
        <v>152</v>
      </c>
    </row>
    <row r="78" spans="1:10" ht="72" customHeight="1">
      <c r="A78" s="332"/>
      <c r="B78" s="256">
        <v>31</v>
      </c>
      <c r="C78" s="257" t="s">
        <v>153</v>
      </c>
      <c r="D78" s="258">
        <v>36</v>
      </c>
      <c r="E78" s="257" t="s">
        <v>154</v>
      </c>
    </row>
    <row r="79" spans="1:10" ht="72" customHeight="1">
      <c r="A79" s="332"/>
      <c r="B79" s="256">
        <v>32</v>
      </c>
      <c r="C79" s="257" t="s">
        <v>155</v>
      </c>
      <c r="D79" s="271">
        <v>37</v>
      </c>
      <c r="E79" s="257" t="s">
        <v>156</v>
      </c>
    </row>
    <row r="80" spans="1:10" ht="72" customHeight="1">
      <c r="A80" s="332"/>
      <c r="B80" s="256">
        <v>33</v>
      </c>
      <c r="C80" s="257" t="s">
        <v>157</v>
      </c>
      <c r="D80" s="271">
        <v>38</v>
      </c>
      <c r="E80" s="257" t="s">
        <v>158</v>
      </c>
      <c r="J80" s="246" t="s">
        <v>159</v>
      </c>
    </row>
    <row r="81" spans="1:5" ht="72" customHeight="1">
      <c r="A81" s="332"/>
      <c r="B81" s="272">
        <v>34</v>
      </c>
      <c r="C81" s="273" t="s">
        <v>160</v>
      </c>
      <c r="D81" s="274">
        <v>39</v>
      </c>
      <c r="E81" s="273" t="s">
        <v>161</v>
      </c>
    </row>
    <row r="82" spans="1:5" ht="72" customHeight="1">
      <c r="A82" s="275"/>
      <c r="B82" s="276"/>
      <c r="C82" s="277"/>
      <c r="D82" s="276"/>
      <c r="E82" s="277"/>
    </row>
  </sheetData>
  <mergeCells count="25">
    <mergeCell ref="A9:E9"/>
    <mergeCell ref="A11:A12"/>
    <mergeCell ref="A13:A15"/>
    <mergeCell ref="A16:A22"/>
    <mergeCell ref="A49:A51"/>
    <mergeCell ref="A43:A48"/>
    <mergeCell ref="A23:A26"/>
    <mergeCell ref="A28:A29"/>
    <mergeCell ref="A30:E30"/>
    <mergeCell ref="A32:A38"/>
    <mergeCell ref="A39:A42"/>
    <mergeCell ref="B1:D1"/>
    <mergeCell ref="B2:C2"/>
    <mergeCell ref="B4:E4"/>
    <mergeCell ref="A6:A7"/>
    <mergeCell ref="B6:C6"/>
    <mergeCell ref="D6:E6"/>
    <mergeCell ref="B7:C7"/>
    <mergeCell ref="D7:E7"/>
    <mergeCell ref="A77:A81"/>
    <mergeCell ref="A52:A61"/>
    <mergeCell ref="A62:A64"/>
    <mergeCell ref="A65:A66"/>
    <mergeCell ref="A67:A68"/>
    <mergeCell ref="A69:A7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3"/>
  <sheetViews>
    <sheetView zoomScale="120" zoomScaleNormal="120" workbookViewId="0">
      <selection activeCell="J15" sqref="J15"/>
    </sheetView>
  </sheetViews>
  <sheetFormatPr baseColWidth="10" defaultColWidth="10.42578125" defaultRowHeight="90" customHeight="1"/>
  <cols>
    <col min="1" max="1" width="60.7109375" style="295" customWidth="1"/>
    <col min="2" max="2" width="15.7109375" style="296" customWidth="1"/>
    <col min="3" max="5" width="15.7109375" style="297" customWidth="1"/>
    <col min="6" max="6" width="40.7109375" style="295" customWidth="1"/>
    <col min="7" max="7" width="2.7109375" style="281" customWidth="1"/>
    <col min="8" max="16384" width="10.42578125" style="281"/>
  </cols>
  <sheetData>
    <row r="1" spans="1:6" ht="90" customHeight="1">
      <c r="A1" s="280"/>
      <c r="B1" s="348" t="s">
        <v>162</v>
      </c>
      <c r="C1" s="348"/>
      <c r="D1" s="348"/>
      <c r="E1" s="348"/>
      <c r="F1" s="280"/>
    </row>
    <row r="2" spans="1:6" ht="15">
      <c r="A2" s="351" t="s">
        <v>163</v>
      </c>
      <c r="B2" s="351"/>
      <c r="C2" s="351"/>
      <c r="D2" s="351"/>
      <c r="E2" s="351"/>
      <c r="F2" s="351"/>
    </row>
    <row r="3" spans="1:6" ht="15">
      <c r="A3" s="349" t="s">
        <v>164</v>
      </c>
      <c r="B3" s="350" t="s">
        <v>165</v>
      </c>
      <c r="C3" s="350"/>
      <c r="D3" s="350"/>
      <c r="E3" s="350"/>
      <c r="F3" s="282" t="s">
        <v>166</v>
      </c>
    </row>
    <row r="4" spans="1:6" ht="26.25" customHeight="1">
      <c r="A4" s="349"/>
      <c r="B4" s="283" t="s">
        <v>167</v>
      </c>
      <c r="C4" s="283" t="s">
        <v>168</v>
      </c>
      <c r="D4" s="283" t="s">
        <v>169</v>
      </c>
      <c r="E4" s="283" t="s">
        <v>170</v>
      </c>
      <c r="F4" s="284"/>
    </row>
    <row r="5" spans="1:6" ht="45">
      <c r="A5" s="285" t="s">
        <v>171</v>
      </c>
      <c r="B5" s="286"/>
      <c r="C5" s="287"/>
      <c r="D5" s="287">
        <v>8.9</v>
      </c>
      <c r="E5" s="287">
        <v>13.16</v>
      </c>
      <c r="F5" s="288" t="s">
        <v>172</v>
      </c>
    </row>
    <row r="6" spans="1:6" ht="45">
      <c r="A6" s="289" t="s">
        <v>173</v>
      </c>
      <c r="B6" s="286"/>
      <c r="C6" s="287"/>
      <c r="D6" s="287">
        <v>11</v>
      </c>
      <c r="E6" s="287" t="s">
        <v>174</v>
      </c>
      <c r="F6" s="288" t="s">
        <v>172</v>
      </c>
    </row>
    <row r="7" spans="1:6" ht="30">
      <c r="A7" s="289" t="s">
        <v>175</v>
      </c>
      <c r="B7" s="290"/>
      <c r="C7" s="291"/>
      <c r="D7" s="291">
        <v>1</v>
      </c>
      <c r="E7" s="291" t="s">
        <v>176</v>
      </c>
      <c r="F7" s="288" t="s">
        <v>172</v>
      </c>
    </row>
    <row r="8" spans="1:6" ht="30">
      <c r="A8" s="292" t="s">
        <v>177</v>
      </c>
      <c r="B8" s="290">
        <v>16</v>
      </c>
      <c r="C8" s="291">
        <v>3.4</v>
      </c>
      <c r="D8" s="291" t="s">
        <v>178</v>
      </c>
      <c r="E8" s="291" t="s">
        <v>179</v>
      </c>
      <c r="F8" s="288" t="s">
        <v>172</v>
      </c>
    </row>
    <row r="9" spans="1:6" ht="45">
      <c r="A9" s="292" t="s">
        <v>180</v>
      </c>
      <c r="B9" s="290" t="s">
        <v>181</v>
      </c>
      <c r="C9" s="290">
        <v>7</v>
      </c>
      <c r="D9" s="287" t="s">
        <v>182</v>
      </c>
      <c r="E9" s="287" t="s">
        <v>183</v>
      </c>
      <c r="F9" s="288" t="s">
        <v>172</v>
      </c>
    </row>
    <row r="10" spans="1:6" ht="30">
      <c r="A10" s="289" t="s">
        <v>184</v>
      </c>
      <c r="B10" s="286"/>
      <c r="C10" s="287"/>
      <c r="D10" s="287" t="s">
        <v>185</v>
      </c>
      <c r="E10" s="287">
        <v>28</v>
      </c>
      <c r="F10" s="288" t="s">
        <v>172</v>
      </c>
    </row>
    <row r="11" spans="1:6" ht="30">
      <c r="A11" s="293" t="s">
        <v>186</v>
      </c>
      <c r="B11" s="290"/>
      <c r="C11" s="291"/>
      <c r="D11" s="291" t="s">
        <v>187</v>
      </c>
      <c r="E11" s="291">
        <v>20.21</v>
      </c>
      <c r="F11" s="294" t="s">
        <v>172</v>
      </c>
    </row>
    <row r="12" spans="1:6" ht="45">
      <c r="A12" s="293" t="s">
        <v>188</v>
      </c>
      <c r="B12" s="290"/>
      <c r="C12" s="291"/>
      <c r="D12" s="287" t="s">
        <v>189</v>
      </c>
      <c r="E12" s="291" t="s">
        <v>190</v>
      </c>
      <c r="F12" s="294" t="s">
        <v>172</v>
      </c>
    </row>
    <row r="13" spans="1:6" ht="30">
      <c r="A13" s="293" t="s">
        <v>191</v>
      </c>
      <c r="B13" s="290">
        <v>2.17</v>
      </c>
      <c r="C13" s="291">
        <v>8</v>
      </c>
      <c r="D13" s="291">
        <v>1</v>
      </c>
      <c r="E13" s="291" t="s">
        <v>192</v>
      </c>
      <c r="F13" s="294" t="s">
        <v>193</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F025DD0F-0B2D-4741-A0CA-AD8DFDE2964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729C63EE-5E94-41CE-A3CB-4D0D7396EE3E}"/>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topLeftCell="A13" zoomScale="112" zoomScaleNormal="112" workbookViewId="0">
      <selection activeCell="A41" sqref="A41"/>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1" t="s">
        <v>194</v>
      </c>
      <c r="C2" s="382"/>
      <c r="D2" s="382"/>
      <c r="E2" s="382"/>
      <c r="F2" s="382"/>
      <c r="G2" s="383"/>
    </row>
    <row r="3" spans="2:9" ht="15">
      <c r="B3" s="384" t="s">
        <v>195</v>
      </c>
      <c r="C3" s="385"/>
      <c r="D3" s="386"/>
      <c r="E3" s="386"/>
      <c r="F3" s="386"/>
      <c r="G3" s="387"/>
    </row>
    <row r="4" spans="2:9" ht="88.5" customHeight="1">
      <c r="B4" s="388" t="s">
        <v>196</v>
      </c>
      <c r="C4" s="389"/>
      <c r="D4" s="389"/>
      <c r="E4" s="389"/>
      <c r="F4" s="389"/>
      <c r="G4" s="390"/>
    </row>
    <row r="5" spans="2:9" ht="15">
      <c r="B5" s="124"/>
      <c r="C5" s="125"/>
      <c r="D5" s="126"/>
      <c r="E5" s="127"/>
      <c r="F5" s="127"/>
      <c r="G5" s="127"/>
    </row>
    <row r="6" spans="2:9" ht="16.5" customHeight="1">
      <c r="B6" s="391" t="s">
        <v>197</v>
      </c>
      <c r="C6" s="392"/>
      <c r="D6" s="392"/>
      <c r="E6" s="392"/>
      <c r="F6" s="392"/>
      <c r="G6" s="393"/>
    </row>
    <row r="7" spans="2:9" ht="76.5" customHeight="1">
      <c r="B7" s="391"/>
      <c r="C7" s="392"/>
      <c r="D7" s="392"/>
      <c r="E7" s="392"/>
      <c r="F7" s="392"/>
      <c r="G7" s="393"/>
    </row>
    <row r="8" spans="2:9" ht="15" thickBot="1">
      <c r="B8" s="213"/>
      <c r="C8" s="214"/>
      <c r="D8" s="214"/>
      <c r="E8" s="215"/>
      <c r="F8" s="216"/>
      <c r="G8" s="216"/>
    </row>
    <row r="9" spans="2:9">
      <c r="B9" s="217"/>
      <c r="C9" s="218" t="s">
        <v>198</v>
      </c>
      <c r="D9" s="377" t="s">
        <v>199</v>
      </c>
      <c r="E9" s="378"/>
      <c r="F9" s="379" t="s">
        <v>200</v>
      </c>
      <c r="G9" s="380"/>
    </row>
    <row r="10" spans="2:9" ht="15" customHeight="1">
      <c r="B10" s="219"/>
      <c r="C10" s="130">
        <v>5</v>
      </c>
      <c r="D10" s="396" t="s">
        <v>201</v>
      </c>
      <c r="E10" s="397"/>
      <c r="F10" s="360" t="s">
        <v>202</v>
      </c>
      <c r="G10" s="361"/>
      <c r="H10" s="353"/>
      <c r="I10" s="353"/>
    </row>
    <row r="11" spans="2:9">
      <c r="B11" s="219"/>
      <c r="C11" s="130">
        <v>5</v>
      </c>
      <c r="D11" s="396" t="s">
        <v>203</v>
      </c>
      <c r="E11" s="397"/>
      <c r="F11" s="360" t="s">
        <v>204</v>
      </c>
      <c r="G11" s="361"/>
      <c r="H11" s="353"/>
      <c r="I11" s="353"/>
    </row>
    <row r="12" spans="2:9">
      <c r="B12" s="219"/>
      <c r="C12" s="130">
        <v>5</v>
      </c>
      <c r="D12" s="396" t="s">
        <v>205</v>
      </c>
      <c r="E12" s="397"/>
      <c r="F12" s="360" t="s">
        <v>206</v>
      </c>
      <c r="G12" s="361"/>
      <c r="H12" s="353"/>
      <c r="I12" s="353"/>
    </row>
    <row r="13" spans="2:9" ht="27.75" customHeight="1">
      <c r="B13" s="219"/>
      <c r="C13" s="130">
        <v>5</v>
      </c>
      <c r="D13" s="396" t="s">
        <v>207</v>
      </c>
      <c r="E13" s="397"/>
      <c r="F13" s="360" t="s">
        <v>208</v>
      </c>
      <c r="G13" s="361"/>
      <c r="H13" s="353"/>
      <c r="I13" s="353"/>
    </row>
    <row r="14" spans="2:9">
      <c r="B14" s="219"/>
      <c r="C14" s="130">
        <v>5</v>
      </c>
      <c r="D14" s="396" t="s">
        <v>209</v>
      </c>
      <c r="E14" s="397"/>
      <c r="F14" s="360" t="s">
        <v>210</v>
      </c>
      <c r="G14" s="361"/>
      <c r="H14" s="353"/>
      <c r="I14" s="353"/>
    </row>
    <row r="15" spans="2:9" ht="41.25" customHeight="1">
      <c r="B15" s="219"/>
      <c r="C15" s="130">
        <v>5</v>
      </c>
      <c r="D15" s="396" t="s">
        <v>211</v>
      </c>
      <c r="E15" s="397"/>
      <c r="F15" s="360" t="s">
        <v>212</v>
      </c>
      <c r="G15" s="361"/>
      <c r="H15" s="353"/>
      <c r="I15" s="353"/>
    </row>
    <row r="16" spans="2:9" ht="41.25" customHeight="1">
      <c r="B16" s="219"/>
      <c r="C16" s="130">
        <v>5</v>
      </c>
      <c r="D16" s="394" t="s">
        <v>213</v>
      </c>
      <c r="E16" s="395"/>
      <c r="F16" s="360" t="s">
        <v>214</v>
      </c>
      <c r="G16" s="361"/>
      <c r="H16" s="353"/>
      <c r="I16" s="353"/>
    </row>
    <row r="17" spans="2:9" ht="51.75" customHeight="1">
      <c r="B17" s="219"/>
      <c r="C17" s="130">
        <v>5</v>
      </c>
      <c r="D17" s="395" t="s">
        <v>215</v>
      </c>
      <c r="E17" s="398"/>
      <c r="F17" s="360" t="s">
        <v>216</v>
      </c>
      <c r="G17" s="361"/>
      <c r="H17" s="353"/>
      <c r="I17" s="353"/>
    </row>
    <row r="18" spans="2:9" ht="51.75" customHeight="1">
      <c r="B18" s="219"/>
      <c r="C18" s="130">
        <v>5</v>
      </c>
      <c r="D18" s="394" t="s">
        <v>217</v>
      </c>
      <c r="E18" s="395"/>
      <c r="F18" s="360" t="s">
        <v>218</v>
      </c>
      <c r="G18" s="361"/>
      <c r="H18" s="353"/>
      <c r="I18" s="353"/>
    </row>
    <row r="19" spans="2:9" ht="51.75" customHeight="1">
      <c r="B19" s="219"/>
      <c r="C19" s="130">
        <v>5</v>
      </c>
      <c r="D19" s="131" t="s">
        <v>219</v>
      </c>
      <c r="E19" s="132"/>
      <c r="F19" s="360" t="s">
        <v>220</v>
      </c>
      <c r="G19" s="361"/>
      <c r="H19" s="353"/>
      <c r="I19" s="353"/>
    </row>
    <row r="20" spans="2:9" ht="51.75" customHeight="1">
      <c r="B20" s="219"/>
      <c r="C20" s="130">
        <v>5</v>
      </c>
      <c r="D20" s="131" t="s">
        <v>221</v>
      </c>
      <c r="E20" s="132"/>
      <c r="F20" s="360" t="s">
        <v>222</v>
      </c>
      <c r="G20" s="361"/>
      <c r="H20" s="353"/>
      <c r="I20" s="353"/>
    </row>
    <row r="21" spans="2:9" ht="66.75" customHeight="1">
      <c r="B21" s="219"/>
      <c r="C21" s="130">
        <v>5</v>
      </c>
      <c r="D21" s="394" t="s">
        <v>223</v>
      </c>
      <c r="E21" s="395"/>
      <c r="F21" s="360" t="s">
        <v>224</v>
      </c>
      <c r="G21" s="361"/>
      <c r="H21" s="353"/>
      <c r="I21" s="353"/>
    </row>
    <row r="22" spans="2:9" ht="36" customHeight="1">
      <c r="B22" s="219"/>
      <c r="C22" s="130">
        <v>5</v>
      </c>
      <c r="D22" s="407" t="s">
        <v>225</v>
      </c>
      <c r="E22" s="408"/>
      <c r="F22" s="360" t="s">
        <v>226</v>
      </c>
      <c r="G22" s="361"/>
      <c r="H22" s="359"/>
      <c r="I22" s="359"/>
    </row>
    <row r="23" spans="2:9" ht="26.25" customHeight="1">
      <c r="B23" s="219"/>
      <c r="C23" s="130">
        <v>5</v>
      </c>
      <c r="D23" s="362" t="s">
        <v>227</v>
      </c>
      <c r="E23" s="362"/>
      <c r="F23" s="363" t="s">
        <v>228</v>
      </c>
      <c r="G23" s="361"/>
      <c r="H23" s="353"/>
      <c r="I23" s="353"/>
    </row>
    <row r="24" spans="2:9" ht="26.25" customHeight="1">
      <c r="B24" s="219"/>
      <c r="C24" s="130">
        <v>5</v>
      </c>
      <c r="D24" s="362" t="s">
        <v>229</v>
      </c>
      <c r="E24" s="362"/>
      <c r="F24" s="363" t="s">
        <v>230</v>
      </c>
      <c r="G24" s="361"/>
      <c r="H24" s="353"/>
      <c r="I24" s="353"/>
    </row>
    <row r="25" spans="2:9" ht="26.25" customHeight="1">
      <c r="B25" s="219"/>
      <c r="C25" s="130">
        <v>5</v>
      </c>
      <c r="D25" s="399" t="s">
        <v>231</v>
      </c>
      <c r="E25" s="400"/>
      <c r="F25" s="363" t="s">
        <v>232</v>
      </c>
      <c r="G25" s="361"/>
      <c r="H25" s="353"/>
      <c r="I25" s="353"/>
    </row>
    <row r="26" spans="2:9" ht="27" customHeight="1">
      <c r="B26" s="220"/>
      <c r="C26" s="356" t="s">
        <v>233</v>
      </c>
      <c r="D26" s="357"/>
      <c r="E26" s="357"/>
      <c r="F26" s="357"/>
      <c r="G26" s="358"/>
    </row>
    <row r="27" spans="2:9" ht="27" customHeight="1">
      <c r="B27" s="404" t="s">
        <v>234</v>
      </c>
      <c r="C27" s="405"/>
      <c r="D27" s="405"/>
      <c r="E27" s="405"/>
      <c r="F27" s="405"/>
      <c r="G27" s="406"/>
    </row>
    <row r="28" spans="2:9" ht="10.5" customHeight="1">
      <c r="B28" s="221"/>
      <c r="D28" s="133"/>
      <c r="E28" s="134"/>
      <c r="F28" s="135"/>
      <c r="G28" s="135"/>
    </row>
    <row r="29" spans="2:9">
      <c r="B29" s="221"/>
      <c r="C29" s="222"/>
      <c r="D29" s="401" t="s">
        <v>199</v>
      </c>
      <c r="E29" s="401"/>
      <c r="F29" s="402" t="s">
        <v>200</v>
      </c>
      <c r="G29" s="403"/>
    </row>
    <row r="30" spans="2:9">
      <c r="B30" s="221"/>
      <c r="D30" s="364" t="s">
        <v>201</v>
      </c>
      <c r="E30" s="364"/>
      <c r="F30" s="365" t="s">
        <v>235</v>
      </c>
      <c r="G30" s="366"/>
      <c r="H30" s="353"/>
      <c r="I30" s="353"/>
    </row>
    <row r="31" spans="2:9">
      <c r="B31" s="221"/>
      <c r="D31" s="364" t="s">
        <v>203</v>
      </c>
      <c r="E31" s="364"/>
      <c r="F31" s="365" t="s">
        <v>236</v>
      </c>
      <c r="G31" s="366"/>
      <c r="H31" s="353"/>
      <c r="I31" s="353"/>
    </row>
    <row r="32" spans="2:9">
      <c r="B32" s="221"/>
      <c r="D32" s="364" t="s">
        <v>205</v>
      </c>
      <c r="E32" s="364"/>
      <c r="F32" s="365" t="s">
        <v>237</v>
      </c>
      <c r="G32" s="366"/>
      <c r="H32" s="353"/>
      <c r="I32" s="353"/>
    </row>
    <row r="33" spans="2:9">
      <c r="B33" s="221"/>
      <c r="D33" s="364" t="s">
        <v>207</v>
      </c>
      <c r="E33" s="364"/>
      <c r="F33" s="365" t="s">
        <v>238</v>
      </c>
      <c r="G33" s="366"/>
      <c r="H33" s="353"/>
      <c r="I33" s="353"/>
    </row>
    <row r="34" spans="2:9">
      <c r="B34" s="221"/>
      <c r="D34" s="364" t="s">
        <v>209</v>
      </c>
      <c r="E34" s="364"/>
      <c r="F34" s="365" t="s">
        <v>239</v>
      </c>
      <c r="G34" s="366"/>
      <c r="H34" s="353"/>
      <c r="I34" s="353"/>
    </row>
    <row r="35" spans="2:9" ht="40.9" customHeight="1">
      <c r="B35" s="221"/>
      <c r="D35" s="364" t="s">
        <v>240</v>
      </c>
      <c r="E35" s="364"/>
      <c r="F35" s="365" t="s">
        <v>241</v>
      </c>
      <c r="G35" s="366"/>
      <c r="H35" s="353"/>
      <c r="I35" s="353"/>
    </row>
    <row r="36" spans="2:9" ht="42" customHeight="1">
      <c r="B36" s="128"/>
      <c r="C36" s="129"/>
      <c r="D36" s="364" t="s">
        <v>242</v>
      </c>
      <c r="E36" s="364"/>
      <c r="F36" s="365" t="s">
        <v>243</v>
      </c>
      <c r="G36" s="366"/>
      <c r="H36" s="352"/>
      <c r="I36" s="352"/>
    </row>
    <row r="37" spans="2:9" ht="30.75" customHeight="1">
      <c r="B37" s="128"/>
      <c r="C37" s="129"/>
      <c r="D37" s="364" t="s">
        <v>244</v>
      </c>
      <c r="E37" s="364"/>
      <c r="F37" s="354" t="s">
        <v>245</v>
      </c>
      <c r="G37" s="355"/>
      <c r="H37" s="352"/>
      <c r="I37" s="352"/>
    </row>
    <row r="38" spans="2:9" ht="33" customHeight="1">
      <c r="B38" s="128"/>
      <c r="C38" s="129"/>
      <c r="D38" s="364" t="s">
        <v>246</v>
      </c>
      <c r="E38" s="364"/>
      <c r="F38" s="354" t="s">
        <v>245</v>
      </c>
      <c r="G38" s="355"/>
      <c r="H38" s="352"/>
      <c r="I38" s="352"/>
    </row>
    <row r="39" spans="2:9" ht="30" customHeight="1">
      <c r="B39" s="128"/>
      <c r="C39" s="129"/>
      <c r="D39" s="364" t="s">
        <v>247</v>
      </c>
      <c r="E39" s="364"/>
      <c r="F39" s="354" t="s">
        <v>245</v>
      </c>
      <c r="G39" s="355"/>
      <c r="H39" s="352"/>
      <c r="I39" s="352"/>
    </row>
    <row r="40" spans="2:9" ht="30" customHeight="1">
      <c r="B40" s="128"/>
      <c r="C40" s="129"/>
      <c r="D40" s="364" t="s">
        <v>248</v>
      </c>
      <c r="E40" s="364"/>
      <c r="F40" s="354" t="s">
        <v>245</v>
      </c>
      <c r="G40" s="355"/>
      <c r="H40" s="352"/>
      <c r="I40" s="352"/>
    </row>
    <row r="41" spans="2:9" ht="30" customHeight="1">
      <c r="B41" s="128"/>
      <c r="C41" s="129"/>
      <c r="D41" s="373" t="s">
        <v>249</v>
      </c>
      <c r="E41" s="374"/>
      <c r="F41" s="365" t="s">
        <v>250</v>
      </c>
      <c r="G41" s="366"/>
      <c r="H41" s="352"/>
      <c r="I41" s="352"/>
    </row>
    <row r="42" spans="2:9" ht="35.25" customHeight="1">
      <c r="B42" s="128"/>
      <c r="C42" s="129"/>
      <c r="D42" s="364" t="s">
        <v>251</v>
      </c>
      <c r="E42" s="364"/>
      <c r="F42" s="365" t="s">
        <v>252</v>
      </c>
      <c r="G42" s="366"/>
      <c r="H42" s="352"/>
      <c r="I42" s="352"/>
    </row>
    <row r="43" spans="2:9" ht="31.5" customHeight="1">
      <c r="B43" s="128"/>
      <c r="C43" s="129"/>
      <c r="D43" s="364" t="s">
        <v>244</v>
      </c>
      <c r="E43" s="364"/>
      <c r="F43" s="354" t="s">
        <v>245</v>
      </c>
      <c r="G43" s="355"/>
      <c r="H43" s="352"/>
      <c r="I43" s="352"/>
    </row>
    <row r="44" spans="2:9" ht="35.25" customHeight="1">
      <c r="B44" s="128"/>
      <c r="C44" s="129"/>
      <c r="D44" s="364" t="s">
        <v>253</v>
      </c>
      <c r="E44" s="364"/>
      <c r="F44" s="354" t="s">
        <v>245</v>
      </c>
      <c r="G44" s="355"/>
      <c r="H44" s="352"/>
      <c r="I44" s="352"/>
    </row>
    <row r="45" spans="2:9" ht="57" customHeight="1">
      <c r="B45" s="128"/>
      <c r="C45" s="129"/>
      <c r="D45" s="364" t="s">
        <v>248</v>
      </c>
      <c r="E45" s="364"/>
      <c r="F45" s="354" t="s">
        <v>245</v>
      </c>
      <c r="G45" s="355"/>
      <c r="H45" s="352"/>
      <c r="I45" s="352"/>
    </row>
    <row r="46" spans="2:9" ht="32.25" customHeight="1">
      <c r="B46" s="128"/>
      <c r="C46" s="129"/>
      <c r="D46" s="364" t="s">
        <v>246</v>
      </c>
      <c r="E46" s="364"/>
      <c r="F46" s="354" t="s">
        <v>245</v>
      </c>
      <c r="G46" s="355"/>
      <c r="H46" s="352"/>
      <c r="I46" s="352"/>
    </row>
    <row r="47" spans="2:9" ht="32.25" customHeight="1">
      <c r="B47" s="128"/>
      <c r="C47" s="129"/>
      <c r="D47" s="373" t="s">
        <v>254</v>
      </c>
      <c r="E47" s="374"/>
      <c r="F47" s="375" t="s">
        <v>255</v>
      </c>
      <c r="G47" s="376"/>
      <c r="H47" s="352"/>
      <c r="I47" s="352"/>
    </row>
    <row r="48" spans="2:9" ht="32.25" customHeight="1">
      <c r="B48" s="128"/>
      <c r="C48" s="129"/>
      <c r="D48" s="364" t="s">
        <v>256</v>
      </c>
      <c r="E48" s="364"/>
      <c r="F48" s="365" t="s">
        <v>257</v>
      </c>
      <c r="G48" s="366"/>
      <c r="H48" s="352"/>
      <c r="I48" s="352"/>
    </row>
    <row r="49" spans="2:9" ht="32.25" customHeight="1">
      <c r="B49" s="128"/>
      <c r="C49" s="129"/>
      <c r="D49" s="364" t="s">
        <v>258</v>
      </c>
      <c r="E49" s="364"/>
      <c r="F49" s="365" t="s">
        <v>259</v>
      </c>
      <c r="G49" s="366"/>
      <c r="H49" s="352"/>
      <c r="I49" s="352"/>
    </row>
    <row r="50" spans="2:9" ht="32.25" customHeight="1">
      <c r="B50" s="128"/>
      <c r="C50" s="129"/>
      <c r="D50" s="364" t="s">
        <v>260</v>
      </c>
      <c r="E50" s="364"/>
      <c r="F50" s="365" t="s">
        <v>261</v>
      </c>
      <c r="G50" s="366"/>
      <c r="H50" s="352"/>
      <c r="I50" s="352"/>
    </row>
    <row r="51" spans="2:9" ht="32.25" customHeight="1">
      <c r="B51" s="128"/>
      <c r="C51" s="129"/>
      <c r="D51" s="133"/>
      <c r="E51" s="133"/>
      <c r="F51" s="135"/>
      <c r="G51" s="135"/>
      <c r="H51" s="352"/>
      <c r="I51" s="352"/>
    </row>
    <row r="52" spans="2:9" ht="32.25" customHeight="1">
      <c r="B52" s="128"/>
      <c r="C52" s="129"/>
      <c r="D52" s="133"/>
      <c r="E52" s="133"/>
      <c r="F52" s="135"/>
      <c r="G52" s="135"/>
    </row>
    <row r="53" spans="2:9" ht="32.25" customHeight="1">
      <c r="B53" s="128"/>
      <c r="C53" s="129"/>
      <c r="D53" s="133"/>
      <c r="E53" s="133"/>
      <c r="F53" s="135"/>
      <c r="G53" s="135"/>
    </row>
    <row r="54" spans="2:9" ht="21.75" customHeight="1">
      <c r="B54" s="370" t="s">
        <v>262</v>
      </c>
      <c r="C54" s="371"/>
      <c r="D54" s="371"/>
      <c r="E54" s="371"/>
      <c r="F54" s="371"/>
      <c r="G54" s="372"/>
    </row>
    <row r="55" spans="2:9" ht="21.75" customHeight="1">
      <c r="B55" s="370" t="s">
        <v>263</v>
      </c>
      <c r="C55" s="371"/>
      <c r="D55" s="371"/>
      <c r="E55" s="371"/>
      <c r="F55" s="371"/>
      <c r="G55" s="372"/>
    </row>
    <row r="56" spans="2:9" ht="20.25" customHeight="1">
      <c r="B56" s="370" t="s">
        <v>264</v>
      </c>
      <c r="C56" s="371"/>
      <c r="D56" s="371"/>
      <c r="E56" s="371"/>
      <c r="F56" s="371"/>
      <c r="G56" s="372"/>
    </row>
    <row r="57" spans="2:9" ht="20.25" customHeight="1">
      <c r="B57" s="370" t="s">
        <v>265</v>
      </c>
      <c r="C57" s="371"/>
      <c r="D57" s="371"/>
      <c r="E57" s="371"/>
      <c r="F57" s="371"/>
      <c r="G57" s="372"/>
    </row>
    <row r="58" spans="2:9" ht="18" customHeight="1" thickBot="1">
      <c r="B58" s="367" t="s">
        <v>266</v>
      </c>
      <c r="C58" s="368"/>
      <c r="D58" s="368"/>
      <c r="E58" s="368"/>
      <c r="F58" s="368"/>
      <c r="G58" s="369"/>
    </row>
    <row r="59" spans="2:9">
      <c r="B59" s="223"/>
      <c r="C59" s="224"/>
      <c r="D59" s="223"/>
      <c r="E59" s="223"/>
      <c r="F59" s="223"/>
      <c r="G59" s="223"/>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P69"/>
  <sheetViews>
    <sheetView zoomScale="70" zoomScaleNormal="70" zoomScalePageLayoutView="50" workbookViewId="0">
      <selection activeCell="A40" sqref="A40:A49"/>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3"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16" width="11.42578125" style="167"/>
    <col min="17" max="16384" width="11.42578125" style="298"/>
  </cols>
  <sheetData>
    <row r="1" spans="1:16" ht="27.75">
      <c r="A1" s="437"/>
      <c r="B1" s="438"/>
      <c r="C1" s="438"/>
      <c r="D1" s="164"/>
      <c r="E1" s="165"/>
      <c r="F1" s="165"/>
      <c r="G1" s="165"/>
      <c r="H1" s="165"/>
      <c r="I1" s="165"/>
      <c r="J1" s="165"/>
      <c r="K1" s="165"/>
      <c r="L1" s="165"/>
      <c r="M1" s="165"/>
      <c r="N1" s="166"/>
      <c r="O1" s="165"/>
    </row>
    <row r="2" spans="1:16" ht="27.75">
      <c r="A2" s="439"/>
      <c r="B2" s="440"/>
      <c r="C2" s="440"/>
      <c r="D2" s="168"/>
      <c r="E2" s="169"/>
      <c r="F2" s="169"/>
      <c r="G2" s="169"/>
      <c r="H2" s="169"/>
      <c r="I2" s="169"/>
      <c r="J2" s="169"/>
      <c r="K2" s="169"/>
      <c r="L2" s="169"/>
      <c r="M2" s="169"/>
      <c r="N2" s="170"/>
      <c r="O2" s="169"/>
    </row>
    <row r="3" spans="1:16" ht="27.75">
      <c r="A3" s="171"/>
      <c r="B3" s="46"/>
      <c r="C3" s="46"/>
      <c r="D3" s="168"/>
      <c r="E3" s="169"/>
      <c r="F3" s="169"/>
      <c r="G3" s="169"/>
      <c r="H3" s="169"/>
      <c r="I3" s="169"/>
      <c r="J3" s="169"/>
      <c r="K3" s="169"/>
      <c r="L3" s="169"/>
      <c r="M3" s="169"/>
      <c r="N3" s="170"/>
      <c r="O3" s="169"/>
    </row>
    <row r="4" spans="1:16" ht="18">
      <c r="A4" s="441" t="s">
        <v>267</v>
      </c>
      <c r="B4" s="441"/>
      <c r="C4" s="441"/>
      <c r="D4" s="448" t="s">
        <v>268</v>
      </c>
      <c r="E4" s="448"/>
      <c r="F4" s="448"/>
      <c r="G4" s="448"/>
      <c r="H4" s="448"/>
      <c r="I4" s="448"/>
      <c r="J4" s="448"/>
      <c r="K4" s="448"/>
      <c r="L4" s="448"/>
      <c r="M4" s="448"/>
      <c r="N4" s="448"/>
      <c r="O4" s="448"/>
    </row>
    <row r="5" spans="1:16" ht="87" customHeight="1">
      <c r="A5" s="441" t="s">
        <v>269</v>
      </c>
      <c r="B5" s="441"/>
      <c r="C5" s="441"/>
      <c r="D5" s="449" t="s">
        <v>270</v>
      </c>
      <c r="E5" s="449"/>
      <c r="F5" s="449"/>
      <c r="G5" s="449"/>
      <c r="H5" s="449"/>
      <c r="I5" s="449"/>
      <c r="J5" s="449"/>
      <c r="K5" s="449"/>
      <c r="L5" s="449"/>
      <c r="M5" s="449"/>
      <c r="N5" s="449"/>
      <c r="O5" s="449"/>
    </row>
    <row r="6" spans="1:16" ht="18.75" thickBot="1">
      <c r="A6" s="460" t="s">
        <v>271</v>
      </c>
      <c r="B6" s="460"/>
      <c r="C6" s="460"/>
      <c r="D6" s="227" t="s">
        <v>272</v>
      </c>
      <c r="E6" s="228"/>
      <c r="F6" s="228"/>
      <c r="G6" s="228"/>
      <c r="H6" s="228"/>
      <c r="I6" s="228"/>
      <c r="J6" s="228"/>
      <c r="K6" s="228"/>
      <c r="L6" s="228"/>
      <c r="M6" s="228"/>
      <c r="N6" s="228"/>
      <c r="O6" s="229"/>
    </row>
    <row r="7" spans="1:16" ht="15.6" customHeight="1" thickTop="1" thickBot="1">
      <c r="A7" s="172" t="s">
        <v>273</v>
      </c>
      <c r="B7" s="173"/>
      <c r="C7" s="173"/>
      <c r="D7" s="476" t="s">
        <v>274</v>
      </c>
      <c r="E7" s="473" t="s">
        <v>275</v>
      </c>
      <c r="F7" s="474"/>
      <c r="G7" s="474"/>
      <c r="H7" s="475"/>
      <c r="I7" s="457" t="s">
        <v>276</v>
      </c>
      <c r="J7" s="458"/>
      <c r="K7" s="458"/>
      <c r="L7" s="458"/>
      <c r="M7" s="459"/>
      <c r="N7" s="452" t="s">
        <v>277</v>
      </c>
      <c r="O7" s="453"/>
    </row>
    <row r="8" spans="1:16" ht="17.25" customHeight="1" thickTop="1">
      <c r="A8" s="442" t="s">
        <v>278</v>
      </c>
      <c r="B8" s="444" t="s">
        <v>279</v>
      </c>
      <c r="C8" s="174" t="s">
        <v>280</v>
      </c>
      <c r="D8" s="445"/>
      <c r="E8" s="446" t="s">
        <v>215</v>
      </c>
      <c r="F8" s="446" t="s">
        <v>281</v>
      </c>
      <c r="G8" s="446" t="s">
        <v>282</v>
      </c>
      <c r="H8" s="446" t="s">
        <v>221</v>
      </c>
      <c r="I8" s="454" t="s">
        <v>283</v>
      </c>
      <c r="J8" s="175" t="s">
        <v>284</v>
      </c>
      <c r="K8" s="454" t="s">
        <v>276</v>
      </c>
      <c r="L8" s="455" t="s">
        <v>285</v>
      </c>
      <c r="M8" s="454" t="s">
        <v>286</v>
      </c>
      <c r="N8" s="450" t="s">
        <v>287</v>
      </c>
      <c r="O8" s="450" t="s">
        <v>288</v>
      </c>
    </row>
    <row r="9" spans="1:16" s="299" customFormat="1" ht="51" customHeight="1" thickBot="1">
      <c r="A9" s="443"/>
      <c r="B9" s="445"/>
      <c r="C9" s="243" t="s">
        <v>289</v>
      </c>
      <c r="D9" s="445"/>
      <c r="E9" s="447"/>
      <c r="F9" s="447"/>
      <c r="G9" s="447"/>
      <c r="H9" s="447"/>
      <c r="I9" s="447"/>
      <c r="J9" s="176" t="s">
        <v>290</v>
      </c>
      <c r="K9" s="447" t="s">
        <v>291</v>
      </c>
      <c r="L9" s="456"/>
      <c r="M9" s="447" t="s">
        <v>291</v>
      </c>
      <c r="N9" s="451"/>
      <c r="O9" s="451"/>
      <c r="P9" s="167"/>
    </row>
    <row r="10" spans="1:16" ht="48" customHeight="1">
      <c r="A10" s="470">
        <v>1</v>
      </c>
      <c r="B10" s="434" t="s">
        <v>292</v>
      </c>
      <c r="C10" s="434" t="s">
        <v>293</v>
      </c>
      <c r="D10" s="157" t="s">
        <v>294</v>
      </c>
      <c r="E10" s="464">
        <v>88</v>
      </c>
      <c r="F10" s="464">
        <v>0</v>
      </c>
      <c r="G10" s="467">
        <f>+F10/E10</f>
        <v>0</v>
      </c>
      <c r="H10" s="461"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7" t="s">
        <v>295</v>
      </c>
      <c r="J10" s="178" t="s">
        <v>296</v>
      </c>
      <c r="K10" s="177" t="str">
        <f>IFERROR(CONCATENATE(INDEX('8- Politicas de admiistracion '!$B$16:$F$53,MATCH('5-. Identificación de Riesgos'!J10,'8- Politicas de admiistracion '!$C$16:$C$54,0),1)," - ",L10),"")</f>
        <v>Moderado - 3</v>
      </c>
      <c r="L10" s="206">
        <f>IFERROR(VLOOKUP(INDEX('8- Politicas de admiistracion '!$B$16:$F$63,MATCH('5-. Identificación de Riesgos'!J10,'8- Politicas de admiistracion '!$C$16:$C$64,0),1),'8- Politicas de admiistracion '!$B$16:$F$64,5,FALSE),"")</f>
        <v>3</v>
      </c>
      <c r="M10" s="434" t="str">
        <f>IFERROR(CONCATENATE(INDEX('8- Politicas de admiistracion '!$B$16:$F$53,MATCH(ROUND(AVERAGE(L10:L19),0),'8- Politicas de admiistracion '!$F$16:$F$53,0),1)," - ",ROUND(AVERAGE(L10:L19),0)),"")</f>
        <v>Moderado - 3</v>
      </c>
      <c r="N10" s="431" t="str">
        <f>IFERROR(CONCATENATE(VLOOKUP((LEFT(H10,LEN(H10)-4)&amp;LEFT(M10,LEN(M10)-4)),'9- Matriz de Calor '!$D$18:$E$42,2,0)," - ",RIGHT(H10,1)*RIGHT(M10,1)),"")</f>
        <v>Moderado - 3</v>
      </c>
      <c r="O10" s="430">
        <f>RIGHT(H10,1)*RIGHT(M10,1)</f>
        <v>3</v>
      </c>
    </row>
    <row r="11" spans="1:16" ht="38.25">
      <c r="A11" s="471"/>
      <c r="B11" s="435"/>
      <c r="C11" s="435"/>
      <c r="D11" s="157" t="s">
        <v>297</v>
      </c>
      <c r="E11" s="465"/>
      <c r="F11" s="465"/>
      <c r="G11" s="468"/>
      <c r="H11" s="462"/>
      <c r="I11" s="180"/>
      <c r="J11" s="181"/>
      <c r="K11" s="180" t="str">
        <f>IFERROR(CONCATENATE(INDEX('8- Politicas de admiistracion '!$B$16:$F$53,MATCH('5-. Identificación de Riesgos'!J11,'8- Politicas de admiistracion '!$C$16:$C$54,0),1)," - ",L11),"")</f>
        <v/>
      </c>
      <c r="L11" s="207"/>
      <c r="M11" s="435"/>
      <c r="N11" s="432"/>
      <c r="O11" s="430"/>
    </row>
    <row r="12" spans="1:16" ht="39" customHeight="1">
      <c r="A12" s="471"/>
      <c r="B12" s="435"/>
      <c r="C12" s="435"/>
      <c r="D12" s="157" t="s">
        <v>298</v>
      </c>
      <c r="E12" s="465"/>
      <c r="F12" s="465"/>
      <c r="G12" s="468"/>
      <c r="H12" s="462"/>
      <c r="I12" s="180"/>
      <c r="J12" s="181"/>
      <c r="K12" s="180" t="str">
        <f>IFERROR(CONCATENATE(INDEX('8- Politicas de admiistracion '!$B$16:$F$53,MATCH('5-. Identificación de Riesgos'!J12,'8- Politicas de admiistracion '!$C$16:$C$54,0),1)," - ",L12),"")</f>
        <v/>
      </c>
      <c r="L12" s="207" t="str">
        <f>IFERROR(VLOOKUP(INDEX('8- Politicas de admiistracion '!$B$16:$F$63,MATCH('5-. Identificación de Riesgos'!J12,'8- Politicas de admiistracion '!$C$16:$C$64,0),1),'8- Politicas de admiistracion '!$B$16:$F$64,5,FALSE),"")</f>
        <v/>
      </c>
      <c r="M12" s="435"/>
      <c r="N12" s="432"/>
      <c r="O12" s="430"/>
    </row>
    <row r="13" spans="1:16" ht="51" customHeight="1">
      <c r="A13" s="471"/>
      <c r="B13" s="435"/>
      <c r="C13" s="435"/>
      <c r="D13" s="157" t="s">
        <v>299</v>
      </c>
      <c r="E13" s="465"/>
      <c r="F13" s="465"/>
      <c r="G13" s="468"/>
      <c r="H13" s="462"/>
      <c r="I13" s="180"/>
      <c r="J13" s="181"/>
      <c r="K13" s="180" t="str">
        <f>IFERROR(CONCATENATE(INDEX('8- Politicas de admiistracion '!$B$16:$F$53,MATCH('5-. Identificación de Riesgos'!J13,'8- Politicas de admiistracion '!$C$16:$C$54,0),1)," - ",L13),"")</f>
        <v/>
      </c>
      <c r="L13" s="207"/>
      <c r="M13" s="435"/>
      <c r="N13" s="432"/>
      <c r="O13" s="430"/>
    </row>
    <row r="14" spans="1:16" ht="27.6" customHeight="1">
      <c r="A14" s="471"/>
      <c r="B14" s="435"/>
      <c r="C14" s="435"/>
      <c r="D14" s="230" t="s">
        <v>300</v>
      </c>
      <c r="E14" s="465"/>
      <c r="F14" s="465"/>
      <c r="G14" s="468"/>
      <c r="H14" s="462"/>
      <c r="I14" s="180"/>
      <c r="J14" s="181"/>
      <c r="K14" s="180" t="str">
        <f>IFERROR(CONCATENATE(INDEX('8- Politicas de admiistracion '!$B$16:$F$53,MATCH('5-. Identificación de Riesgos'!J14,'8- Politicas de admiistracion '!$C$16:$C$54,0),1)," - ",L14),"")</f>
        <v/>
      </c>
      <c r="L14" s="207"/>
      <c r="M14" s="435"/>
      <c r="N14" s="432"/>
      <c r="O14" s="430"/>
    </row>
    <row r="15" spans="1:16" ht="15" customHeight="1">
      <c r="A15" s="471"/>
      <c r="B15" s="435"/>
      <c r="C15" s="435"/>
      <c r="E15" s="465"/>
      <c r="F15" s="465"/>
      <c r="G15" s="468"/>
      <c r="H15" s="462"/>
      <c r="I15" s="180"/>
      <c r="J15" s="181"/>
      <c r="K15" s="180" t="str">
        <f>IFERROR(CONCATENATE(INDEX('8- Politicas de admiistracion '!$B$16:$F$53,MATCH('5-. Identificación de Riesgos'!J15,'8- Politicas de admiistracion '!$C$16:$C$54,0),1)," - ",L15),"")</f>
        <v/>
      </c>
      <c r="L15" s="207"/>
      <c r="M15" s="435"/>
      <c r="N15" s="432"/>
      <c r="O15" s="430"/>
    </row>
    <row r="16" spans="1:16" ht="15" customHeight="1">
      <c r="A16" s="471"/>
      <c r="B16" s="435"/>
      <c r="C16" s="435"/>
      <c r="D16" s="144"/>
      <c r="E16" s="465"/>
      <c r="F16" s="465"/>
      <c r="G16" s="468"/>
      <c r="H16" s="462"/>
      <c r="I16" s="179"/>
      <c r="J16" s="182"/>
      <c r="K16" s="180" t="str">
        <f>IFERROR(CONCATENATE(INDEX('8- Politicas de admiistracion '!$B$16:$F$53,MATCH('5-. Identificación de Riesgos'!J16,'8- Politicas de admiistracion '!$C$16:$C$54,0),1)," - ",L16),"")</f>
        <v/>
      </c>
      <c r="L16" s="207"/>
      <c r="M16" s="435"/>
      <c r="N16" s="432"/>
      <c r="O16" s="430"/>
    </row>
    <row r="17" spans="1:15" ht="15" customHeight="1">
      <c r="A17" s="471"/>
      <c r="B17" s="435"/>
      <c r="C17" s="435"/>
      <c r="E17" s="465"/>
      <c r="F17" s="465"/>
      <c r="G17" s="468"/>
      <c r="H17" s="462"/>
      <c r="I17" s="179"/>
      <c r="J17" s="182"/>
      <c r="K17" s="180" t="str">
        <f>IFERROR(CONCATENATE(INDEX('8- Politicas de admiistracion '!$B$16:$F$53,MATCH('5-. Identificación de Riesgos'!J17,'8- Politicas de admiistracion '!$C$16:$C$54,0),1)," - ",L17),"")</f>
        <v/>
      </c>
      <c r="L17" s="207"/>
      <c r="M17" s="435"/>
      <c r="N17" s="432"/>
      <c r="O17" s="430"/>
    </row>
    <row r="18" spans="1:15" ht="15" customHeight="1">
      <c r="A18" s="471"/>
      <c r="B18" s="435"/>
      <c r="C18" s="435"/>
      <c r="D18" s="144"/>
      <c r="E18" s="465"/>
      <c r="F18" s="465"/>
      <c r="G18" s="468"/>
      <c r="H18" s="462"/>
      <c r="I18" s="180"/>
      <c r="J18" s="181"/>
      <c r="K18" s="180" t="str">
        <f>IFERROR(CONCATENATE(INDEX('8- Politicas de admiistracion '!$B$16:$F$53,MATCH('5-. Identificación de Riesgos'!J18,'8- Politicas de admiistracion '!$C$16:$C$54,0),1)," - ",L18),"")</f>
        <v/>
      </c>
      <c r="L18" s="207" t="str">
        <f>IFERROR(VLOOKUP(INDEX('8- Politicas de admiistracion '!$B$16:$F$63,MATCH('5-. Identificación de Riesgos'!J18,'8- Politicas de admiistracion '!$C$16:$C$64,0),1),'8- Politicas de admiistracion '!$B$16:$F$64,5,FALSE),"")</f>
        <v/>
      </c>
      <c r="M18" s="435"/>
      <c r="N18" s="432"/>
      <c r="O18" s="430"/>
    </row>
    <row r="19" spans="1:15" ht="15" customHeight="1">
      <c r="A19" s="472"/>
      <c r="B19" s="436"/>
      <c r="C19" s="436"/>
      <c r="D19" s="183"/>
      <c r="E19" s="466"/>
      <c r="F19" s="466"/>
      <c r="G19" s="469"/>
      <c r="H19" s="463"/>
      <c r="I19" s="184"/>
      <c r="J19" s="300"/>
      <c r="K19" s="184" t="str">
        <f>IFERROR(CONCATENATE(INDEX('8- Politicas de admiistracion '!$B$16:$F$53,MATCH('5-. Identificación de Riesgos'!J19,'8- Politicas de admiistracion '!$C$16:$C$54,0),1)," - ",L19),"")</f>
        <v/>
      </c>
      <c r="L19" s="207" t="str">
        <f>IFERROR(VLOOKUP(INDEX('8- Politicas de admiistracion '!$B$16:$F$63,MATCH('5-. Identificación de Riesgos'!J19,'8- Politicas de admiistracion '!$C$16:$C$64,0),1),'8- Politicas de admiistracion '!$B$16:$F$64,5,FALSE),"")</f>
        <v/>
      </c>
      <c r="M19" s="436"/>
      <c r="N19" s="433"/>
      <c r="O19" s="430"/>
    </row>
    <row r="20" spans="1:15" ht="49.5" customHeight="1">
      <c r="A20" s="477">
        <v>2</v>
      </c>
      <c r="B20" s="480" t="s">
        <v>301</v>
      </c>
      <c r="C20" s="483" t="s">
        <v>302</v>
      </c>
      <c r="D20" s="185" t="s">
        <v>303</v>
      </c>
      <c r="E20" s="486">
        <v>88</v>
      </c>
      <c r="F20" s="486">
        <v>0</v>
      </c>
      <c r="G20" s="490">
        <f t="shared" ref="G20" si="0">F20/E20</f>
        <v>0</v>
      </c>
      <c r="H20" s="412"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86" t="s">
        <v>295</v>
      </c>
      <c r="J20" s="178" t="s">
        <v>304</v>
      </c>
      <c r="K20" s="187" t="str">
        <f>IFERROR(CONCATENATE(INDEX('8- Politicas de admiistracion '!$B$16:$F$53,MATCH('5-. Identificación de Riesgos'!J20,'8- Politicas de admiistracion '!$C$16:$C$54,0),1)," - ",L20),"")</f>
        <v>Mayor - 4</v>
      </c>
      <c r="L20" s="207">
        <f>IFERROR(VLOOKUP(INDEX('8- Politicas de admiistracion '!$B$16:$F$63,MATCH('5-. Identificación de Riesgos'!J20,'8- Politicas de admiistracion '!$C$16:$C$64,0),1),'8- Politicas de admiistracion '!$B$16:$F$64,5,FALSE),"")</f>
        <v>4</v>
      </c>
      <c r="M20" s="486" t="str">
        <f>IFERROR(CONCATENATE(INDEX('8- Politicas de admiistracion '!$B$16:$F$53,MATCH(ROUND(AVERAGE(L20:L29),0),'8- Politicas de admiistracion '!$F$16:$F$53,0),1)," - ",ROUND(AVERAGE(L20:L29),0)),"")</f>
        <v>Mayor - 4</v>
      </c>
      <c r="N20" s="483" t="str">
        <f>IFERROR(CONCATENATE(VLOOKUP((LEFT(H20,LEN(H20)-4)&amp;LEFT(M20,LEN(M20)-4)),'9- Matriz de Calor '!$D$18:$E$42,2,0)," - ",RIGHT(H20,1)*RIGHT(M20,1)),"")</f>
        <v>Alto  - 4</v>
      </c>
      <c r="O20" s="428">
        <f>RIGHT(H20,1)*RIGHT(M20,1)</f>
        <v>4</v>
      </c>
    </row>
    <row r="21" spans="1:15" ht="64.5" customHeight="1">
      <c r="A21" s="478"/>
      <c r="B21" s="481"/>
      <c r="C21" s="484"/>
      <c r="D21" s="188" t="s">
        <v>305</v>
      </c>
      <c r="E21" s="423"/>
      <c r="F21" s="423"/>
      <c r="G21" s="410"/>
      <c r="H21" s="413"/>
      <c r="I21" s="144"/>
      <c r="J21" s="189"/>
      <c r="K21" s="180" t="str">
        <f>IFERROR(CONCATENATE(INDEX('8- Politicas de admiistracion '!$B$16:$F$53,MATCH('5-. Identificación de Riesgos'!J21,'8- Politicas de admiistracion '!$C$16:$C$54,0),1)," - ",L21),"")</f>
        <v/>
      </c>
      <c r="L21" s="207" t="str">
        <f>IFERROR(VLOOKUP(INDEX('8- Politicas de admiistracion '!$B$16:$F$63,MATCH('5-. Identificación de Riesgos'!J21,'8- Politicas de admiistracion '!$C$16:$C$64,0),1),'8- Politicas de admiistracion '!$B$16:$F$64,5,FALSE),"")</f>
        <v/>
      </c>
      <c r="M21" s="423"/>
      <c r="N21" s="484"/>
      <c r="O21" s="429"/>
    </row>
    <row r="22" spans="1:15" ht="34.9" customHeight="1">
      <c r="A22" s="478"/>
      <c r="B22" s="481"/>
      <c r="C22" s="484"/>
      <c r="D22" s="188" t="s">
        <v>306</v>
      </c>
      <c r="E22" s="423"/>
      <c r="F22" s="423"/>
      <c r="G22" s="410"/>
      <c r="H22" s="413"/>
      <c r="I22" s="144"/>
      <c r="J22" s="189"/>
      <c r="K22" s="180" t="str">
        <f>IFERROR(CONCATENATE(INDEX('8- Politicas de admiistracion '!$B$16:$F$53,MATCH('5-. Identificación de Riesgos'!J22,'8- Politicas de admiistracion '!$C$16:$C$54,0),1)," - ",L22),"")</f>
        <v/>
      </c>
      <c r="L22" s="207" t="str">
        <f>IFERROR(VLOOKUP(INDEX('8- Politicas de admiistracion '!$B$16:$F$63,MATCH('5-. Identificación de Riesgos'!J22,'8- Politicas de admiistracion '!$C$16:$C$64,0),1),'8- Politicas de admiistracion '!$B$16:$F$64,5,FALSE),"")</f>
        <v/>
      </c>
      <c r="M22" s="423"/>
      <c r="N22" s="484"/>
      <c r="O22" s="429"/>
    </row>
    <row r="23" spans="1:15" ht="34.9" customHeight="1">
      <c r="A23" s="478"/>
      <c r="B23" s="481"/>
      <c r="C23" s="484"/>
      <c r="D23" s="157" t="s">
        <v>307</v>
      </c>
      <c r="E23" s="423"/>
      <c r="F23" s="423"/>
      <c r="G23" s="410"/>
      <c r="H23" s="413"/>
      <c r="I23" s="144"/>
      <c r="J23" s="189"/>
      <c r="K23" s="180" t="str">
        <f>IFERROR(CONCATENATE(INDEX('8- Politicas de admiistracion '!$B$16:$F$53,MATCH('5-. Identificación de Riesgos'!J23,'8- Politicas de admiistracion '!$C$16:$C$54,0),1)," - ",L23),"")</f>
        <v/>
      </c>
      <c r="L23" s="207" t="str">
        <f>IFERROR(VLOOKUP(INDEX('8- Politicas de admiistracion '!$B$16:$F$63,MATCH('5-. Identificación de Riesgos'!J23,'8- Politicas de admiistracion '!$C$16:$C$64,0),1),'8- Politicas de admiistracion '!$B$16:$F$64,5,FALSE),"")</f>
        <v/>
      </c>
      <c r="M23" s="423"/>
      <c r="N23" s="484"/>
      <c r="O23" s="429"/>
    </row>
    <row r="24" spans="1:15" ht="49.15" customHeight="1">
      <c r="A24" s="478"/>
      <c r="B24" s="481"/>
      <c r="C24" s="484"/>
      <c r="D24" s="157" t="s">
        <v>300</v>
      </c>
      <c r="E24" s="423"/>
      <c r="F24" s="423"/>
      <c r="G24" s="410"/>
      <c r="H24" s="413"/>
      <c r="I24" s="144"/>
      <c r="J24" s="189"/>
      <c r="K24" s="180" t="str">
        <f>IFERROR(CONCATENATE(INDEX('8- Politicas de admiistracion '!$B$16:$F$53,MATCH('5-. Identificación de Riesgos'!J24,'8- Politicas de admiistracion '!$C$16:$C$54,0),1)," - ",L24),"")</f>
        <v/>
      </c>
      <c r="L24" s="207" t="str">
        <f>IFERROR(VLOOKUP(INDEX('8- Politicas de admiistracion '!$B$16:$F$63,MATCH('5-. Identificación de Riesgos'!J24,'8- Politicas de admiistracion '!$C$16:$C$64,0),1),'8- Politicas de admiistracion '!$B$16:$F$64,5,FALSE),"")</f>
        <v/>
      </c>
      <c r="M24" s="423"/>
      <c r="N24" s="484"/>
      <c r="O24" s="429"/>
    </row>
    <row r="25" spans="1:15" ht="34.9" customHeight="1">
      <c r="A25" s="478"/>
      <c r="B25" s="481"/>
      <c r="C25" s="484"/>
      <c r="D25" s="212"/>
      <c r="E25" s="423"/>
      <c r="F25" s="423"/>
      <c r="G25" s="410"/>
      <c r="H25" s="413"/>
      <c r="I25" s="144"/>
      <c r="J25" s="189"/>
      <c r="K25" s="180" t="str">
        <f>IFERROR(CONCATENATE(INDEX('8- Politicas de admiistracion '!$B$16:$F$53,MATCH('5-. Identificación de Riesgos'!J25,'8- Politicas de admiistracion '!$C$16:$C$54,0),1)," - ",L25),"")</f>
        <v/>
      </c>
      <c r="L25" s="207" t="str">
        <f>IFERROR(VLOOKUP(INDEX('8- Politicas de admiistracion '!$B$16:$F$63,MATCH('5-. Identificación de Riesgos'!J25,'8- Politicas de admiistracion '!$C$16:$C$64,0),1),'8- Politicas de admiistracion '!$B$16:$F$64,5,FALSE),"")</f>
        <v/>
      </c>
      <c r="M25" s="423"/>
      <c r="N25" s="484"/>
      <c r="O25" s="429"/>
    </row>
    <row r="26" spans="1:15" ht="34.9" customHeight="1">
      <c r="A26" s="478"/>
      <c r="B26" s="481"/>
      <c r="C26" s="484"/>
      <c r="D26" s="188"/>
      <c r="E26" s="423"/>
      <c r="F26" s="423"/>
      <c r="G26" s="410"/>
      <c r="H26" s="413"/>
      <c r="I26" s="144"/>
      <c r="J26" s="189"/>
      <c r="K26" s="180" t="str">
        <f>IFERROR(CONCATENATE(INDEX('8- Politicas de admiistracion '!$B$16:$F$53,MATCH('5-. Identificación de Riesgos'!J26,'8- Politicas de admiistracion '!$C$16:$C$54,0),1)," - ",L26),"")</f>
        <v/>
      </c>
      <c r="L26" s="207" t="str">
        <f>IFERROR(VLOOKUP(INDEX('8- Politicas de admiistracion '!$B$16:$F$63,MATCH('5-. Identificación de Riesgos'!J26,'8- Politicas de admiistracion '!$C$16:$C$64,0),1),'8- Politicas de admiistracion '!$B$16:$F$64,5,FALSE),"")</f>
        <v/>
      </c>
      <c r="M26" s="423"/>
      <c r="N26" s="484"/>
      <c r="O26" s="429"/>
    </row>
    <row r="27" spans="1:15" ht="34.9" customHeight="1">
      <c r="A27" s="478"/>
      <c r="B27" s="481"/>
      <c r="C27" s="484"/>
      <c r="D27" s="188"/>
      <c r="E27" s="423"/>
      <c r="F27" s="423"/>
      <c r="G27" s="410"/>
      <c r="H27" s="413"/>
      <c r="I27" s="144"/>
      <c r="J27" s="189"/>
      <c r="K27" s="180" t="str">
        <f>IFERROR(CONCATENATE(INDEX('8- Politicas de admiistracion '!$B$16:$F$53,MATCH('5-. Identificación de Riesgos'!J27,'8- Politicas de admiistracion '!$C$16:$C$54,0),1)," - ",L27),"")</f>
        <v/>
      </c>
      <c r="L27" s="207" t="str">
        <f>IFERROR(VLOOKUP(INDEX('8- Politicas de admiistracion '!$B$16:$F$63,MATCH('5-. Identificación de Riesgos'!J27,'8- Politicas de admiistracion '!$C$16:$C$64,0),1),'8- Politicas de admiistracion '!$B$16:$F$64,5,FALSE),"")</f>
        <v/>
      </c>
      <c r="M27" s="423"/>
      <c r="N27" s="484"/>
      <c r="O27" s="429"/>
    </row>
    <row r="28" spans="1:15" ht="34.9" customHeight="1">
      <c r="A28" s="478"/>
      <c r="B28" s="481"/>
      <c r="C28" s="484"/>
      <c r="D28" s="188"/>
      <c r="E28" s="423"/>
      <c r="F28" s="423"/>
      <c r="G28" s="410"/>
      <c r="H28" s="413"/>
      <c r="I28" s="144"/>
      <c r="J28" s="189"/>
      <c r="K28" s="180" t="str">
        <f>IFERROR(CONCATENATE(INDEX('8- Politicas de admiistracion '!$B$16:$F$53,MATCH('5-. Identificación de Riesgos'!J28,'8- Politicas de admiistracion '!$C$16:$C$54,0),1)," - ",L28),"")</f>
        <v/>
      </c>
      <c r="L28" s="207" t="str">
        <f>IFERROR(VLOOKUP(INDEX('8- Politicas de admiistracion '!$B$16:$F$63,MATCH('5-. Identificación de Riesgos'!J28,'8- Politicas de admiistracion '!$C$16:$C$64,0),1),'8- Politicas de admiistracion '!$B$16:$F$64,5,FALSE),"")</f>
        <v/>
      </c>
      <c r="M28" s="423"/>
      <c r="N28" s="484"/>
      <c r="O28" s="429"/>
    </row>
    <row r="29" spans="1:15" ht="34.9" customHeight="1" thickBot="1">
      <c r="A29" s="479"/>
      <c r="B29" s="482"/>
      <c r="C29" s="485"/>
      <c r="D29" s="190"/>
      <c r="E29" s="487"/>
      <c r="F29" s="487"/>
      <c r="G29" s="491"/>
      <c r="H29" s="414"/>
      <c r="I29" s="191"/>
      <c r="J29" s="192"/>
      <c r="K29" s="193" t="str">
        <f>IFERROR(CONCATENATE(INDEX('8- Politicas de admiistracion '!$B$16:$F$53,MATCH('5-. Identificación de Riesgos'!J29,'8- Politicas de admiistracion '!$C$16:$C$54,0),1)," - ",L29),"")</f>
        <v/>
      </c>
      <c r="L29" s="207" t="str">
        <f>IFERROR(VLOOKUP(INDEX('8- Politicas de admiistracion '!$B$16:$F$63,MATCH('5-. Identificación de Riesgos'!J29,'8- Politicas de admiistracion '!$C$16:$C$64,0),1),'8- Politicas de admiistracion '!$B$16:$F$64,5,FALSE),"")</f>
        <v/>
      </c>
      <c r="M29" s="487"/>
      <c r="N29" s="485"/>
      <c r="O29" s="492"/>
    </row>
    <row r="30" spans="1:15" ht="30" customHeight="1">
      <c r="A30" s="489">
        <v>3</v>
      </c>
      <c r="B30" s="435" t="s">
        <v>308</v>
      </c>
      <c r="C30" s="435" t="s">
        <v>309</v>
      </c>
      <c r="D30" s="100" t="s">
        <v>310</v>
      </c>
      <c r="E30" s="435">
        <v>4</v>
      </c>
      <c r="F30" s="435">
        <v>0</v>
      </c>
      <c r="G30" s="468">
        <f t="shared" ref="G30" si="1">F30/E30</f>
        <v>0</v>
      </c>
      <c r="H30" s="488"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94" t="s">
        <v>311</v>
      </c>
      <c r="J30" s="195" t="s">
        <v>304</v>
      </c>
      <c r="K30" s="196" t="str">
        <f>IFERROR(CONCATENATE(INDEX('8- Politicas de admiistracion '!$B$16:$F$53,MATCH('5-. Identificación de Riesgos'!J30,'8- Politicas de admiistracion '!$C$16:$C$54,0),1)," - ",L30),"")</f>
        <v>Mayor - 4</v>
      </c>
      <c r="L30" s="207">
        <f>IFERROR(VLOOKUP(INDEX('8- Politicas de admiistracion '!$B$16:$F$63,MATCH('5-. Identificación de Riesgos'!J30,'8- Politicas de admiistracion '!$C$16:$C$64,0),1),'8- Politicas de admiistracion '!$B$16:$F$64,5,FALSE),"")</f>
        <v>4</v>
      </c>
      <c r="M30" s="415" t="str">
        <f>IFERROR(CONCATENATE(INDEX('8- Politicas de admiistracion '!$B$16:$F$53,MATCH(ROUND(AVERAGE(L30:L39),0),'8- Politicas de admiistracion '!$F$16:$F$53,0),1)," - ",ROUND(AVERAGE(L30:L39),0)),"")</f>
        <v>Mayor - 4</v>
      </c>
      <c r="N30" s="425" t="str">
        <f>IFERROR(CONCATENATE(VLOOKUP((LEFT(H30,LEN(H30)-4)&amp;LEFT(M30,LEN(M30)-4)),'9- Matriz de Calor '!$D$18:$E$42,2,0)," - ",RIGHT(H30,1)*RIGHT(M30,1)),"")</f>
        <v>Alto  - 4</v>
      </c>
      <c r="O30" s="428">
        <f>RIGHT(H30,1)*RIGHT(M30,1)</f>
        <v>4</v>
      </c>
    </row>
    <row r="31" spans="1:15" ht="45">
      <c r="A31" s="489"/>
      <c r="B31" s="435"/>
      <c r="C31" s="435"/>
      <c r="D31" s="37" t="s">
        <v>312</v>
      </c>
      <c r="E31" s="435"/>
      <c r="F31" s="435"/>
      <c r="G31" s="468"/>
      <c r="H31" s="462"/>
      <c r="I31" s="197"/>
      <c r="J31" s="198"/>
      <c r="K31" s="199" t="str">
        <f>IFERROR(CONCATENATE(INDEX('8- Politicas de admiistracion '!$B$16:$F$53,MATCH('5-. Identificación de Riesgos'!J31,'8- Politicas de admiistracion '!$C$16:$C$54,0),1)," - ",L31),"")</f>
        <v/>
      </c>
      <c r="L31" s="207" t="str">
        <f>IFERROR(VLOOKUP(INDEX('8- Politicas de admiistracion '!$B$16:$F$63,MATCH('5-. Identificación de Riesgos'!J31,'8- Politicas de admiistracion '!$C$16:$C$64,0),1),'8- Politicas de admiistracion '!$B$16:$F$64,5,FALSE),"")</f>
        <v/>
      </c>
      <c r="M31" s="416"/>
      <c r="N31" s="426"/>
      <c r="O31" s="429"/>
    </row>
    <row r="32" spans="1:15" ht="30">
      <c r="A32" s="489"/>
      <c r="B32" s="435"/>
      <c r="C32" s="435"/>
      <c r="D32" s="37" t="s">
        <v>313</v>
      </c>
      <c r="E32" s="435"/>
      <c r="F32" s="435"/>
      <c r="G32" s="468"/>
      <c r="H32" s="462"/>
      <c r="I32" s="197"/>
      <c r="J32" s="198"/>
      <c r="K32" s="199" t="str">
        <f>IFERROR(CONCATENATE(INDEX('8- Politicas de admiistracion '!$B$16:$F$53,MATCH('5-. Identificación de Riesgos'!J32,'8- Politicas de admiistracion '!$C$16:$C$54,0),1)," - ",L32),"")</f>
        <v/>
      </c>
      <c r="L32" s="210"/>
      <c r="M32" s="416"/>
      <c r="N32" s="426"/>
      <c r="O32" s="429"/>
    </row>
    <row r="33" spans="1:15" ht="30" customHeight="1">
      <c r="A33" s="489"/>
      <c r="B33" s="435"/>
      <c r="C33" s="435"/>
      <c r="D33" s="37" t="s">
        <v>314</v>
      </c>
      <c r="E33" s="435"/>
      <c r="F33" s="435"/>
      <c r="G33" s="468"/>
      <c r="H33" s="462"/>
      <c r="I33" s="197"/>
      <c r="J33" s="198"/>
      <c r="K33" s="199" t="str">
        <f>IFERROR(CONCATENATE(INDEX('8- Politicas de admiistracion '!$B$16:$F$53,MATCH('5-. Identificación de Riesgos'!J33,'8- Politicas de admiistracion '!$C$16:$C$54,0),1)," - ",L33),"")</f>
        <v/>
      </c>
      <c r="L33" s="209" t="str">
        <f>IFERROR(VLOOKUP(INDEX('8- Politicas de admiistracion '!$B$16:$F$53,MATCH('5-. Identificación de Riesgos'!J33,'8- Politicas de admiistracion '!$C$16:$C$54,0),1),'8- Politicas de admiistracion '!$B$16:$F$54,5,FALSE),"")</f>
        <v/>
      </c>
      <c r="M33" s="416"/>
      <c r="N33" s="426"/>
      <c r="O33" s="429"/>
    </row>
    <row r="34" spans="1:15" ht="30">
      <c r="A34" s="489"/>
      <c r="B34" s="435"/>
      <c r="C34" s="435"/>
      <c r="D34" s="37" t="s">
        <v>315</v>
      </c>
      <c r="E34" s="435"/>
      <c r="F34" s="435"/>
      <c r="G34" s="468"/>
      <c r="H34" s="462"/>
      <c r="I34" s="197"/>
      <c r="J34" s="198"/>
      <c r="K34" s="199" t="str">
        <f>IFERROR(CONCATENATE(INDEX('8- Politicas de admiistracion '!$B$16:$F$53,MATCH('5-. Identificación de Riesgos'!J34,'8- Politicas de admiistracion '!$C$16:$C$54,0),1)," - ",L34),"")</f>
        <v/>
      </c>
      <c r="L34" s="210"/>
      <c r="M34" s="416"/>
      <c r="N34" s="426"/>
      <c r="O34" s="429"/>
    </row>
    <row r="35" spans="1:15" ht="30" customHeight="1">
      <c r="A35" s="489"/>
      <c r="B35" s="435"/>
      <c r="C35" s="435"/>
      <c r="D35" s="204"/>
      <c r="E35" s="435"/>
      <c r="F35" s="435"/>
      <c r="G35" s="468"/>
      <c r="H35" s="462"/>
      <c r="I35" s="197"/>
      <c r="J35" s="198"/>
      <c r="K35" s="199" t="str">
        <f>IFERROR(CONCATENATE(INDEX('8- Politicas de admiistracion '!$B$16:$F$53,MATCH('5-. Identificación de Riesgos'!J35,'8- Politicas de admiistracion '!$C$16:$C$54,0),1)," - ",L35),"")</f>
        <v/>
      </c>
      <c r="L35" s="209" t="str">
        <f>IFERROR(VLOOKUP(INDEX('8- Politicas de admiistracion '!$B$16:$F$53,MATCH('5-. Identificación de Riesgos'!J35,'8- Politicas de admiistracion '!$C$16:$C$54,0),1),'8- Politicas de admiistracion '!$B$16:$F$54,5,FALSE),"")</f>
        <v/>
      </c>
      <c r="M35" s="416"/>
      <c r="N35" s="426"/>
      <c r="O35" s="429"/>
    </row>
    <row r="36" spans="1:15" ht="30" customHeight="1">
      <c r="A36" s="489"/>
      <c r="B36" s="435"/>
      <c r="C36" s="435"/>
      <c r="D36" s="204"/>
      <c r="E36" s="435"/>
      <c r="F36" s="435"/>
      <c r="G36" s="468"/>
      <c r="H36" s="462"/>
      <c r="I36" s="197"/>
      <c r="J36" s="198"/>
      <c r="K36" s="199" t="str">
        <f>IFERROR(CONCATENATE(INDEX('8- Politicas de admiistracion '!$B$16:$F$53,MATCH('5-. Identificación de Riesgos'!J36,'8- Politicas de admiistracion '!$C$16:$C$54,0),1)," - ",L36),"")</f>
        <v/>
      </c>
      <c r="L36" s="210"/>
      <c r="M36" s="416"/>
      <c r="N36" s="426"/>
      <c r="O36" s="429"/>
    </row>
    <row r="37" spans="1:15" ht="31.15" customHeight="1">
      <c r="A37" s="489"/>
      <c r="B37" s="435"/>
      <c r="C37" s="435"/>
      <c r="D37" s="205"/>
      <c r="E37" s="435"/>
      <c r="F37" s="435"/>
      <c r="G37" s="468"/>
      <c r="H37" s="462"/>
      <c r="I37" s="197"/>
      <c r="J37" s="198"/>
      <c r="K37" s="199" t="str">
        <f>IFERROR(CONCATENATE(INDEX('8- Politicas de admiistracion '!$B$16:$F$53,MATCH('5-. Identificación de Riesgos'!J37,'8- Politicas de admiistracion '!$C$16:$C$54,0),1)," - ",L37),"")</f>
        <v/>
      </c>
      <c r="L37" s="200"/>
      <c r="M37" s="416"/>
      <c r="N37" s="426"/>
      <c r="O37" s="429"/>
    </row>
    <row r="38" spans="1:15" ht="41.45" customHeight="1">
      <c r="A38" s="489"/>
      <c r="B38" s="435"/>
      <c r="C38" s="435"/>
      <c r="D38" s="205"/>
      <c r="E38" s="435"/>
      <c r="F38" s="435"/>
      <c r="G38" s="468"/>
      <c r="H38" s="462"/>
      <c r="I38" s="197"/>
      <c r="J38" s="198"/>
      <c r="K38" s="199" t="str">
        <f>IFERROR(CONCATENATE(INDEX('8- Politicas de admiistracion '!$B$16:$F$53,MATCH('5-. Identificación de Riesgos'!J38,'8- Politicas de admiistracion '!$C$16:$C$54,0),1)," - ",L38),"")</f>
        <v/>
      </c>
      <c r="L38" s="210"/>
      <c r="M38" s="416"/>
      <c r="N38" s="426"/>
      <c r="O38" s="429"/>
    </row>
    <row r="39" spans="1:15" ht="30" customHeight="1" thickBot="1">
      <c r="A39" s="489"/>
      <c r="B39" s="435"/>
      <c r="C39" s="435"/>
      <c r="D39" s="205"/>
      <c r="E39" s="435"/>
      <c r="F39" s="435"/>
      <c r="G39" s="468"/>
      <c r="H39" s="463"/>
      <c r="I39" s="201"/>
      <c r="J39" s="202"/>
      <c r="K39" s="203" t="str">
        <f>IFERROR(CONCATENATE(INDEX('8- Politicas de admiistracion '!$B$16:$F$53,MATCH('5-. Identificación de Riesgos'!J39,'8- Politicas de admiistracion '!$C$16:$C$54,0),1)," - ",L39),"")</f>
        <v/>
      </c>
      <c r="L39" s="211"/>
      <c r="M39" s="417"/>
      <c r="N39" s="427"/>
      <c r="O39" s="429"/>
    </row>
    <row r="40" spans="1:15" ht="75">
      <c r="A40" s="493">
        <v>4</v>
      </c>
      <c r="B40" s="435" t="s">
        <v>316</v>
      </c>
      <c r="C40" s="435" t="s">
        <v>317</v>
      </c>
      <c r="D40" s="233" t="s">
        <v>318</v>
      </c>
      <c r="E40" s="435">
        <v>505</v>
      </c>
      <c r="F40" s="435">
        <v>0</v>
      </c>
      <c r="G40" s="468">
        <f t="shared" ref="G40" si="2">F40/E40</f>
        <v>0</v>
      </c>
      <c r="H40" s="488"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94" t="s">
        <v>295</v>
      </c>
      <c r="J40" s="195" t="s">
        <v>296</v>
      </c>
      <c r="K40" s="196" t="str">
        <f>IFERROR(CONCATENATE(INDEX('8- Politicas de admiistracion '!$B$16:$F$53,MATCH('5-. Identificación de Riesgos'!J40,'8- Politicas de admiistracion '!$C$16:$C$54,0),1)," - ",L40),"")</f>
        <v>Moderado - 3</v>
      </c>
      <c r="L40" s="208">
        <f>IFERROR(VLOOKUP(INDEX('8- Politicas de admiistracion '!$B$16:$F$53,MATCH('5-. Identificación de Riesgos'!J40,'8- Politicas de admiistracion '!$C$16:$C$54,0),1),'8- Politicas de admiistracion '!$B$16:$F$54,5,FALSE),"")</f>
        <v>3</v>
      </c>
      <c r="M40" s="415" t="str">
        <f>IFERROR(CONCATENATE(INDEX('8- Politicas de admiistracion '!$B$16:$F$53,MATCH(ROUND(AVERAGE(L40:L49),0),'8- Politicas de admiistracion '!$F$16:$F$53,0),1)," - ",ROUND(AVERAGE(L40:L49),0)),"")</f>
        <v>Moderado - 3</v>
      </c>
      <c r="N40" s="425" t="str">
        <f>IFERROR(CONCATENATE(VLOOKUP((LEFT(H40,LEN(H40)-4)&amp;LEFT(M40,LEN(M40)-4)),'9- Matriz de Calor '!$D$18:$E$42,2,0)," - ",RIGHT(H40,1)*RIGHT(M40,1)),"")</f>
        <v>Moderado - 3</v>
      </c>
    </row>
    <row r="41" spans="1:15" ht="30">
      <c r="A41" s="493"/>
      <c r="B41" s="435"/>
      <c r="C41" s="435"/>
      <c r="D41" s="233" t="s">
        <v>319</v>
      </c>
      <c r="E41" s="435"/>
      <c r="F41" s="435"/>
      <c r="G41" s="468"/>
      <c r="H41" s="462"/>
      <c r="I41" s="197"/>
      <c r="J41" s="198"/>
      <c r="K41" s="199" t="str">
        <f>IFERROR(CONCATENATE(INDEX('8- Politicas de admiistracion '!$B$16:$F$53,MATCH('5-. Identificación de Riesgos'!J41,'8- Politicas de admiistracion '!$C$16:$C$54,0),1)," - ",L41),"")</f>
        <v/>
      </c>
      <c r="L41" s="209" t="str">
        <f>IFERROR(VLOOKUP(INDEX('8- Politicas de admiistracion '!$B$16:$F$53,MATCH('5-. Identificación de Riesgos'!J41,'8- Politicas de admiistracion '!$C$16:$C$54,0),1),'8- Politicas de admiistracion '!$B$16:$F$54,5,FALSE),"")</f>
        <v/>
      </c>
      <c r="M41" s="416"/>
      <c r="N41" s="426"/>
    </row>
    <row r="42" spans="1:15" ht="30">
      <c r="A42" s="493"/>
      <c r="B42" s="435"/>
      <c r="C42" s="435"/>
      <c r="D42" s="37" t="s">
        <v>320</v>
      </c>
      <c r="E42" s="435"/>
      <c r="F42" s="435"/>
      <c r="G42" s="468"/>
      <c r="H42" s="462"/>
      <c r="I42" s="197"/>
      <c r="J42" s="198"/>
      <c r="K42" s="199" t="str">
        <f>IFERROR(CONCATENATE(INDEX('8- Politicas de admiistracion '!$B$16:$F$53,MATCH('5-. Identificación de Riesgos'!J42,'8- Politicas de admiistracion '!$C$16:$C$54,0),1)," - ",L42),"")</f>
        <v/>
      </c>
      <c r="L42" s="210"/>
      <c r="M42" s="416"/>
      <c r="N42" s="426"/>
    </row>
    <row r="43" spans="1:15" ht="38.25">
      <c r="A43" s="493"/>
      <c r="B43" s="435"/>
      <c r="C43" s="435"/>
      <c r="D43" s="205" t="s">
        <v>321</v>
      </c>
      <c r="E43" s="435"/>
      <c r="F43" s="435"/>
      <c r="G43" s="468"/>
      <c r="H43" s="462"/>
      <c r="I43" s="197"/>
      <c r="J43" s="198"/>
      <c r="K43" s="199" t="str">
        <f>IFERROR(CONCATENATE(INDEX('8- Politicas de admiistracion '!$B$16:$F$53,MATCH('5-. Identificación de Riesgos'!J43,'8- Politicas de admiistracion '!$C$16:$C$54,0),1)," - ",L43),"")</f>
        <v/>
      </c>
      <c r="L43" s="209" t="str">
        <f>IFERROR(VLOOKUP(INDEX('8- Politicas de admiistracion '!$B$16:$F$53,MATCH('5-. Identificación de Riesgos'!J43,'8- Politicas de admiistracion '!$C$16:$C$54,0),1),'8- Politicas de admiistracion '!$B$16:$F$54,5,FALSE),"")</f>
        <v/>
      </c>
      <c r="M43" s="416"/>
      <c r="N43" s="426"/>
    </row>
    <row r="44" spans="1:15" ht="38.25">
      <c r="A44" s="493"/>
      <c r="B44" s="435"/>
      <c r="C44" s="435"/>
      <c r="D44" s="205" t="s">
        <v>322</v>
      </c>
      <c r="E44" s="435"/>
      <c r="F44" s="435"/>
      <c r="G44" s="468"/>
      <c r="H44" s="462"/>
      <c r="I44" s="197"/>
      <c r="J44" s="198"/>
      <c r="K44" s="199" t="str">
        <f>IFERROR(CONCATENATE(INDEX('8- Politicas de admiistracion '!$B$16:$F$53,MATCH('5-. Identificación de Riesgos'!J44,'8- Politicas de admiistracion '!$C$16:$C$54,0),1)," - ",L44),"")</f>
        <v/>
      </c>
      <c r="L44" s="210"/>
      <c r="M44" s="416"/>
      <c r="N44" s="426"/>
    </row>
    <row r="45" spans="1:15">
      <c r="A45" s="493"/>
      <c r="B45" s="435"/>
      <c r="C45" s="435"/>
      <c r="D45" s="205" t="s">
        <v>159</v>
      </c>
      <c r="E45" s="435"/>
      <c r="F45" s="435"/>
      <c r="G45" s="468"/>
      <c r="H45" s="462"/>
      <c r="I45" s="197"/>
      <c r="J45" s="198"/>
      <c r="K45" s="199" t="str">
        <f>IFERROR(CONCATENATE(INDEX('8- Politicas de admiistracion '!$B$16:$F$53,MATCH('5-. Identificación de Riesgos'!J45,'8- Politicas de admiistracion '!$C$16:$C$54,0),1)," - ",L45),"")</f>
        <v/>
      </c>
      <c r="L45" s="209" t="str">
        <f>IFERROR(VLOOKUP(INDEX('8- Politicas de admiistracion '!$B$16:$F$53,MATCH('5-. Identificación de Riesgos'!J45,'8- Politicas de admiistracion '!$C$16:$C$54,0),1),'8- Politicas de admiistracion '!$B$16:$F$54,5,FALSE),"")</f>
        <v/>
      </c>
      <c r="M45" s="416"/>
      <c r="N45" s="426"/>
    </row>
    <row r="46" spans="1:15">
      <c r="A46" s="493"/>
      <c r="B46" s="435"/>
      <c r="C46" s="435"/>
      <c r="D46" s="205"/>
      <c r="E46" s="435"/>
      <c r="F46" s="435"/>
      <c r="G46" s="468"/>
      <c r="H46" s="462"/>
      <c r="I46" s="197"/>
      <c r="J46" s="198"/>
      <c r="K46" s="199" t="str">
        <f>IFERROR(CONCATENATE(INDEX('8- Politicas de admiistracion '!$B$16:$F$53,MATCH('5-. Identificación de Riesgos'!J46,'8- Politicas de admiistracion '!$C$16:$C$54,0),1)," - ",L46),"")</f>
        <v/>
      </c>
      <c r="L46" s="210"/>
      <c r="M46" s="416"/>
      <c r="N46" s="426"/>
    </row>
    <row r="47" spans="1:15">
      <c r="A47" s="493"/>
      <c r="B47" s="435"/>
      <c r="C47" s="435"/>
      <c r="D47" s="205"/>
      <c r="E47" s="435"/>
      <c r="F47" s="435"/>
      <c r="G47" s="468"/>
      <c r="H47" s="462"/>
      <c r="I47" s="197"/>
      <c r="J47" s="198"/>
      <c r="K47" s="199" t="str">
        <f>IFERROR(CONCATENATE(INDEX('8- Politicas de admiistracion '!$B$16:$F$53,MATCH('5-. Identificación de Riesgos'!J47,'8- Politicas de admiistracion '!$C$16:$C$54,0),1)," - ",L47),"")</f>
        <v/>
      </c>
      <c r="L47" s="200"/>
      <c r="M47" s="416"/>
      <c r="N47" s="426"/>
    </row>
    <row r="48" spans="1:15">
      <c r="A48" s="493"/>
      <c r="B48" s="435"/>
      <c r="C48" s="435"/>
      <c r="D48" s="205"/>
      <c r="E48" s="435"/>
      <c r="F48" s="435"/>
      <c r="G48" s="468"/>
      <c r="H48" s="462"/>
      <c r="I48" s="197"/>
      <c r="J48" s="198"/>
      <c r="K48" s="199" t="str">
        <f>IFERROR(CONCATENATE(INDEX('8- Politicas de admiistracion '!$B$16:$F$53,MATCH('5-. Identificación de Riesgos'!J48,'8- Politicas de admiistracion '!$C$16:$C$54,0),1)," - ",L48),"")</f>
        <v/>
      </c>
      <c r="L48" s="210"/>
      <c r="M48" s="416"/>
      <c r="N48" s="426"/>
    </row>
    <row r="49" spans="1:14">
      <c r="A49" s="493"/>
      <c r="B49" s="435"/>
      <c r="C49" s="435"/>
      <c r="D49" s="205"/>
      <c r="E49" s="435"/>
      <c r="F49" s="435"/>
      <c r="G49" s="468"/>
      <c r="H49" s="463"/>
      <c r="I49" s="201"/>
      <c r="J49" s="202"/>
      <c r="K49" s="203" t="str">
        <f>IFERROR(CONCATENATE(INDEX('8- Politicas de admiistracion '!$B$16:$F$53,MATCH('5-. Identificación de Riesgos'!J49,'8- Politicas de admiistracion '!$C$16:$C$54,0),1)," - ",L49),"")</f>
        <v/>
      </c>
      <c r="L49" s="211"/>
      <c r="M49" s="417"/>
      <c r="N49" s="427"/>
    </row>
    <row r="50" spans="1:14" ht="42.75" customHeight="1">
      <c r="A50" s="421">
        <v>5</v>
      </c>
      <c r="B50" s="422" t="s">
        <v>323</v>
      </c>
      <c r="C50" s="422" t="s">
        <v>324</v>
      </c>
      <c r="D50" s="233" t="s">
        <v>325</v>
      </c>
      <c r="E50" s="422">
        <v>2</v>
      </c>
      <c r="F50" s="422">
        <v>0</v>
      </c>
      <c r="G50" s="409">
        <f t="shared" ref="G50" si="3">F50/E50</f>
        <v>0</v>
      </c>
      <c r="H50" s="412"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94" t="s">
        <v>295</v>
      </c>
      <c r="J50" s="195" t="s">
        <v>304</v>
      </c>
      <c r="K50" s="196" t="str">
        <f>IFERROR(CONCATENATE(INDEX('8- Politicas de admiistracion '!$B$16:$F$53,MATCH('5-. Identificación de Riesgos'!J50,'8- Politicas de admiistracion '!$C$16:$C$54,0),1)," - ",L50),"")</f>
        <v>Mayor - 4</v>
      </c>
      <c r="L50" s="208">
        <f>IFERROR(VLOOKUP(INDEX('8- Politicas de admiistracion '!$B$16:$F$53,MATCH('5-. Identificación de Riesgos'!J50,'8- Politicas de admiistracion '!$C$16:$C$54,0),1),'8- Politicas de admiistracion '!$B$16:$F$54,5,FALSE),"")</f>
        <v>4</v>
      </c>
      <c r="M50" s="415" t="str">
        <f>IFERROR(CONCATENATE(INDEX('8- Politicas de admiistracion '!$B$16:$F$53,MATCH(ROUND(AVERAGE(L50:L59),0),'8- Politicas de admiistracion '!$F$16:$F$53,0),1)," - ",ROUND(AVERAGE(L50:L59),0)),"")</f>
        <v>Mayor - 4</v>
      </c>
      <c r="N50" s="418" t="str">
        <f>IFERROR(CONCATENATE(VLOOKUP((LEFT(H50,LEN(H50)-4)&amp;LEFT(M50,LEN(M50)-4)),'9- Matriz de Calor '!$D$18:$E$42,2,0)," - ",RIGHT(H50,1)*RIGHT(M50,1)),"")</f>
        <v>Alto  - 4</v>
      </c>
    </row>
    <row r="51" spans="1:14" ht="30">
      <c r="A51" s="421"/>
      <c r="B51" s="423"/>
      <c r="C51" s="423"/>
      <c r="D51" s="233" t="s">
        <v>326</v>
      </c>
      <c r="E51" s="423"/>
      <c r="F51" s="423"/>
      <c r="G51" s="410"/>
      <c r="H51" s="413"/>
      <c r="I51" s="197" t="s">
        <v>327</v>
      </c>
      <c r="J51" s="198" t="s">
        <v>328</v>
      </c>
      <c r="K51" s="199" t="str">
        <f>IFERROR(CONCATENATE(INDEX('8- Politicas de admiistracion '!$B$16:$F$53,MATCH('5-. Identificación de Riesgos'!J51,'8- Politicas de admiistracion '!$C$16:$C$54,0),1)," - ",L51),"")</f>
        <v>Mayor - 4</v>
      </c>
      <c r="L51" s="209">
        <f>IFERROR(VLOOKUP(INDEX('8- Politicas de admiistracion '!$B$16:$F$53,MATCH('5-. Identificación de Riesgos'!J51,'8- Politicas de admiistracion '!$C$16:$C$54,0),1),'8- Politicas de admiistracion '!$B$16:$F$54,5,FALSE),"")</f>
        <v>4</v>
      </c>
      <c r="M51" s="416"/>
      <c r="N51" s="419"/>
    </row>
    <row r="52" spans="1:14" ht="45.75" customHeight="1">
      <c r="A52" s="421"/>
      <c r="B52" s="423"/>
      <c r="C52" s="423"/>
      <c r="D52" s="37" t="s">
        <v>329</v>
      </c>
      <c r="E52" s="423"/>
      <c r="F52" s="423"/>
      <c r="G52" s="410"/>
      <c r="H52" s="413"/>
      <c r="I52" s="197"/>
      <c r="J52" s="198"/>
      <c r="K52" s="199" t="str">
        <f>IFERROR(CONCATENATE(INDEX('8- Politicas de admiistracion '!$B$16:$F$53,MATCH('5-. Identificación de Riesgos'!J52,'8- Politicas de admiistracion '!$C$16:$C$54,0),1)," - ",L52),"")</f>
        <v/>
      </c>
      <c r="L52" s="210"/>
      <c r="M52" s="416"/>
      <c r="N52" s="419"/>
    </row>
    <row r="53" spans="1:14">
      <c r="A53" s="421"/>
      <c r="B53" s="423"/>
      <c r="C53" s="423"/>
      <c r="D53" s="205"/>
      <c r="E53" s="423"/>
      <c r="F53" s="423"/>
      <c r="G53" s="410"/>
      <c r="H53" s="413"/>
      <c r="I53" s="197"/>
      <c r="J53" s="198"/>
      <c r="K53" s="199" t="str">
        <f>IFERROR(CONCATENATE(INDEX('8- Politicas de admiistracion '!$B$16:$F$53,MATCH('5-. Identificación de Riesgos'!J53,'8- Politicas de admiistracion '!$C$16:$C$54,0),1)," - ",L53),"")</f>
        <v/>
      </c>
      <c r="L53" s="209" t="str">
        <f>IFERROR(VLOOKUP(INDEX('8- Politicas de admiistracion '!$B$16:$F$53,MATCH('5-. Identificación de Riesgos'!J53,'8- Politicas de admiistracion '!$C$16:$C$54,0),1),'8- Politicas de admiistracion '!$B$16:$F$54,5,FALSE),"")</f>
        <v/>
      </c>
      <c r="M53" s="416"/>
      <c r="N53" s="419"/>
    </row>
    <row r="54" spans="1:14">
      <c r="A54" s="421"/>
      <c r="B54" s="423"/>
      <c r="C54" s="423"/>
      <c r="D54" s="205"/>
      <c r="E54" s="423"/>
      <c r="F54" s="423"/>
      <c r="G54" s="410"/>
      <c r="H54" s="413"/>
      <c r="I54" s="197"/>
      <c r="J54" s="198"/>
      <c r="K54" s="199" t="str">
        <f>IFERROR(CONCATENATE(INDEX('8- Politicas de admiistracion '!$B$16:$F$53,MATCH('5-. Identificación de Riesgos'!J54,'8- Politicas de admiistracion '!$C$16:$C$54,0),1)," - ",L54),"")</f>
        <v/>
      </c>
      <c r="L54" s="210"/>
      <c r="M54" s="416"/>
      <c r="N54" s="419"/>
    </row>
    <row r="55" spans="1:14">
      <c r="A55" s="421"/>
      <c r="B55" s="423"/>
      <c r="C55" s="423"/>
      <c r="D55" s="205"/>
      <c r="E55" s="423"/>
      <c r="F55" s="423"/>
      <c r="G55" s="410"/>
      <c r="H55" s="413"/>
      <c r="I55" s="197"/>
      <c r="J55" s="198"/>
      <c r="K55" s="199" t="str">
        <f>IFERROR(CONCATENATE(INDEX('8- Politicas de admiistracion '!$B$16:$F$53,MATCH('5-. Identificación de Riesgos'!J55,'8- Politicas de admiistracion '!$C$16:$C$54,0),1)," - ",L55),"")</f>
        <v/>
      </c>
      <c r="L55" s="209" t="str">
        <f>IFERROR(VLOOKUP(INDEX('8- Politicas de admiistracion '!$B$16:$F$53,MATCH('5-. Identificación de Riesgos'!J55,'8- Politicas de admiistracion '!$C$16:$C$54,0),1),'8- Politicas de admiistracion '!$B$16:$F$54,5,FALSE),"")</f>
        <v/>
      </c>
      <c r="M55" s="416"/>
      <c r="N55" s="419"/>
    </row>
    <row r="56" spans="1:14">
      <c r="A56" s="421"/>
      <c r="B56" s="423"/>
      <c r="C56" s="423"/>
      <c r="D56" s="205"/>
      <c r="E56" s="423"/>
      <c r="F56" s="423"/>
      <c r="G56" s="410"/>
      <c r="H56" s="413"/>
      <c r="I56" s="197"/>
      <c r="J56" s="198"/>
      <c r="K56" s="199" t="str">
        <f>IFERROR(CONCATENATE(INDEX('8- Politicas de admiistracion '!$B$16:$F$53,MATCH('5-. Identificación de Riesgos'!J56,'8- Politicas de admiistracion '!$C$16:$C$54,0),1)," - ",L56),"")</f>
        <v/>
      </c>
      <c r="L56" s="210"/>
      <c r="M56" s="416"/>
      <c r="N56" s="419"/>
    </row>
    <row r="57" spans="1:14">
      <c r="A57" s="421"/>
      <c r="B57" s="423"/>
      <c r="C57" s="423"/>
      <c r="D57" s="205"/>
      <c r="E57" s="423"/>
      <c r="F57" s="423"/>
      <c r="G57" s="410"/>
      <c r="H57" s="413"/>
      <c r="I57" s="197"/>
      <c r="J57" s="198"/>
      <c r="K57" s="199" t="str">
        <f>IFERROR(CONCATENATE(INDEX('8- Politicas de admiistracion '!$B$16:$F$53,MATCH('5-. Identificación de Riesgos'!J57,'8- Politicas de admiistracion '!$C$16:$C$54,0),1)," - ",L57),"")</f>
        <v/>
      </c>
      <c r="L57" s="200"/>
      <c r="M57" s="416"/>
      <c r="N57" s="419"/>
    </row>
    <row r="58" spans="1:14">
      <c r="A58" s="421"/>
      <c r="B58" s="423"/>
      <c r="C58" s="423"/>
      <c r="D58" s="205"/>
      <c r="E58" s="423"/>
      <c r="F58" s="423"/>
      <c r="G58" s="410"/>
      <c r="H58" s="413"/>
      <c r="I58" s="197"/>
      <c r="J58" s="198"/>
      <c r="K58" s="199" t="str">
        <f>IFERROR(CONCATENATE(INDEX('8- Politicas de admiistracion '!$B$16:$F$53,MATCH('5-. Identificación de Riesgos'!J58,'8- Politicas de admiistracion '!$C$16:$C$54,0),1)," - ",L58),"")</f>
        <v/>
      </c>
      <c r="L58" s="210"/>
      <c r="M58" s="416"/>
      <c r="N58" s="419"/>
    </row>
    <row r="59" spans="1:14">
      <c r="A59" s="421"/>
      <c r="B59" s="424"/>
      <c r="C59" s="424"/>
      <c r="D59" s="205"/>
      <c r="E59" s="424"/>
      <c r="F59" s="424"/>
      <c r="G59" s="411"/>
      <c r="H59" s="414"/>
      <c r="I59" s="201"/>
      <c r="J59" s="202"/>
      <c r="K59" s="203" t="str">
        <f>IFERROR(CONCATENATE(INDEX('8- Politicas de admiistracion '!$B$16:$F$53,MATCH('5-. Identificación de Riesgos'!J59,'8- Politicas de admiistracion '!$C$16:$C$54,0),1)," - ",L59),"")</f>
        <v/>
      </c>
      <c r="L59" s="211"/>
      <c r="M59" s="417"/>
      <c r="N59" s="420"/>
    </row>
    <row r="60" spans="1:14" ht="42.75" customHeight="1">
      <c r="A60" s="421">
        <v>6</v>
      </c>
      <c r="B60" s="422" t="s">
        <v>330</v>
      </c>
      <c r="C60" s="422" t="s">
        <v>331</v>
      </c>
      <c r="D60" s="233" t="s">
        <v>325</v>
      </c>
      <c r="E60" s="422">
        <v>2</v>
      </c>
      <c r="F60" s="422">
        <v>0</v>
      </c>
      <c r="G60" s="409">
        <f t="shared" ref="G60" si="4">F60/E60</f>
        <v>0</v>
      </c>
      <c r="H60" s="412"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194" t="s">
        <v>295</v>
      </c>
      <c r="J60" s="195" t="s">
        <v>304</v>
      </c>
      <c r="K60" s="196" t="str">
        <f>IFERROR(CONCATENATE(INDEX('8- Politicas de admiistracion '!$B$16:$F$53,MATCH('5-. Identificación de Riesgos'!J60,'8- Politicas de admiistracion '!$C$16:$C$54,0),1)," - ",L60),"")</f>
        <v>Mayor - 4</v>
      </c>
      <c r="L60" s="208">
        <f>IFERROR(VLOOKUP(INDEX('8- Politicas de admiistracion '!$B$16:$F$53,MATCH('5-. Identificación de Riesgos'!J60,'8- Politicas de admiistracion '!$C$16:$C$54,0),1),'8- Politicas de admiistracion '!$B$16:$F$54,5,FALSE),"")</f>
        <v>4</v>
      </c>
      <c r="M60" s="415" t="str">
        <f>IFERROR(CONCATENATE(INDEX('8- Politicas de admiistracion '!$B$16:$F$53,MATCH(ROUND(AVERAGE(L60:L69),0),'8- Politicas de admiistracion '!$F$16:$F$53,0),1)," - ",ROUND(AVERAGE(L60:L69),0)),"")</f>
        <v>Mayor - 4</v>
      </c>
      <c r="N60" s="418" t="str">
        <f>IFERROR(CONCATENATE(VLOOKUP((LEFT(H60,LEN(H60)-4)&amp;LEFT(M60,LEN(M60)-4)),'9- Matriz de Calor '!$D$18:$E$42,2,0)," - ",RIGHT(H60,1)*RIGHT(M60,1)),"")</f>
        <v>Alto  - 4</v>
      </c>
    </row>
    <row r="61" spans="1:14" ht="30">
      <c r="A61" s="421"/>
      <c r="B61" s="423"/>
      <c r="C61" s="423"/>
      <c r="D61" s="233" t="s">
        <v>326</v>
      </c>
      <c r="E61" s="423"/>
      <c r="F61" s="423"/>
      <c r="G61" s="410"/>
      <c r="H61" s="413"/>
      <c r="I61" s="197" t="s">
        <v>327</v>
      </c>
      <c r="J61" s="198" t="s">
        <v>328</v>
      </c>
      <c r="K61" s="199" t="str">
        <f>IFERROR(CONCATENATE(INDEX('8- Politicas de admiistracion '!$B$16:$F$53,MATCH('5-. Identificación de Riesgos'!J61,'8- Politicas de admiistracion '!$C$16:$C$54,0),1)," - ",L61),"")</f>
        <v>Mayor - 4</v>
      </c>
      <c r="L61" s="209">
        <f>IFERROR(VLOOKUP(INDEX('8- Politicas de admiistracion '!$B$16:$F$53,MATCH('5-. Identificación de Riesgos'!J61,'8- Politicas de admiistracion '!$C$16:$C$54,0),1),'8- Politicas de admiistracion '!$B$16:$F$54,5,FALSE),"")</f>
        <v>4</v>
      </c>
      <c r="M61" s="416"/>
      <c r="N61" s="419"/>
    </row>
    <row r="62" spans="1:14" ht="45.75" customHeight="1">
      <c r="A62" s="421"/>
      <c r="B62" s="423"/>
      <c r="C62" s="423"/>
      <c r="D62" s="37" t="s">
        <v>332</v>
      </c>
      <c r="E62" s="423"/>
      <c r="F62" s="423"/>
      <c r="G62" s="410"/>
      <c r="H62" s="413"/>
      <c r="I62" s="197"/>
      <c r="J62" s="198"/>
      <c r="K62" s="199" t="str">
        <f>IFERROR(CONCATENATE(INDEX('8- Politicas de admiistracion '!$B$16:$F$53,MATCH('5-. Identificación de Riesgos'!J62,'8- Politicas de admiistracion '!$C$16:$C$54,0),1)," - ",L62),"")</f>
        <v/>
      </c>
      <c r="L62" s="210"/>
      <c r="M62" s="416"/>
      <c r="N62" s="419"/>
    </row>
    <row r="63" spans="1:14">
      <c r="A63" s="421"/>
      <c r="B63" s="423"/>
      <c r="C63" s="423"/>
      <c r="D63" s="205"/>
      <c r="E63" s="423"/>
      <c r="F63" s="423"/>
      <c r="G63" s="410"/>
      <c r="H63" s="413"/>
      <c r="I63" s="197"/>
      <c r="J63" s="198"/>
      <c r="K63" s="199" t="str">
        <f>IFERROR(CONCATENATE(INDEX('8- Politicas de admiistracion '!$B$16:$F$53,MATCH('5-. Identificación de Riesgos'!J63,'8- Politicas de admiistracion '!$C$16:$C$54,0),1)," - ",L63),"")</f>
        <v/>
      </c>
      <c r="L63" s="209" t="str">
        <f>IFERROR(VLOOKUP(INDEX('8- Politicas de admiistracion '!$B$16:$F$53,MATCH('5-. Identificación de Riesgos'!J63,'8- Politicas de admiistracion '!$C$16:$C$54,0),1),'8- Politicas de admiistracion '!$B$16:$F$54,5,FALSE),"")</f>
        <v/>
      </c>
      <c r="M63" s="416"/>
      <c r="N63" s="419"/>
    </row>
    <row r="64" spans="1:14">
      <c r="A64" s="421"/>
      <c r="B64" s="423"/>
      <c r="C64" s="423"/>
      <c r="D64" s="205"/>
      <c r="E64" s="423"/>
      <c r="F64" s="423"/>
      <c r="G64" s="410"/>
      <c r="H64" s="413"/>
      <c r="I64" s="197"/>
      <c r="J64" s="198"/>
      <c r="K64" s="199" t="str">
        <f>IFERROR(CONCATENATE(INDEX('8- Politicas de admiistracion '!$B$16:$F$53,MATCH('5-. Identificación de Riesgos'!J64,'8- Politicas de admiistracion '!$C$16:$C$54,0),1)," - ",L64),"")</f>
        <v/>
      </c>
      <c r="L64" s="210"/>
      <c r="M64" s="416"/>
      <c r="N64" s="419"/>
    </row>
    <row r="65" spans="1:14">
      <c r="A65" s="421"/>
      <c r="B65" s="423"/>
      <c r="C65" s="423"/>
      <c r="D65" s="205"/>
      <c r="E65" s="423"/>
      <c r="F65" s="423"/>
      <c r="G65" s="410"/>
      <c r="H65" s="413"/>
      <c r="I65" s="197"/>
      <c r="J65" s="198"/>
      <c r="K65" s="199" t="str">
        <f>IFERROR(CONCATENATE(INDEX('8- Politicas de admiistracion '!$B$16:$F$53,MATCH('5-. Identificación de Riesgos'!J65,'8- Politicas de admiistracion '!$C$16:$C$54,0),1)," - ",L65),"")</f>
        <v/>
      </c>
      <c r="L65" s="209" t="str">
        <f>IFERROR(VLOOKUP(INDEX('8- Politicas de admiistracion '!$B$16:$F$53,MATCH('5-. Identificación de Riesgos'!J65,'8- Politicas de admiistracion '!$C$16:$C$54,0),1),'8- Politicas de admiistracion '!$B$16:$F$54,5,FALSE),"")</f>
        <v/>
      </c>
      <c r="M65" s="416"/>
      <c r="N65" s="419"/>
    </row>
    <row r="66" spans="1:14">
      <c r="A66" s="421"/>
      <c r="B66" s="423"/>
      <c r="C66" s="423"/>
      <c r="D66" s="205"/>
      <c r="E66" s="423"/>
      <c r="F66" s="423"/>
      <c r="G66" s="410"/>
      <c r="H66" s="413"/>
      <c r="I66" s="197"/>
      <c r="J66" s="198"/>
      <c r="K66" s="199" t="str">
        <f>IFERROR(CONCATENATE(INDEX('8- Politicas de admiistracion '!$B$16:$F$53,MATCH('5-. Identificación de Riesgos'!J66,'8- Politicas de admiistracion '!$C$16:$C$54,0),1)," - ",L66),"")</f>
        <v/>
      </c>
      <c r="L66" s="210"/>
      <c r="M66" s="416"/>
      <c r="N66" s="419"/>
    </row>
    <row r="67" spans="1:14">
      <c r="A67" s="421"/>
      <c r="B67" s="423"/>
      <c r="C67" s="423"/>
      <c r="D67" s="205"/>
      <c r="E67" s="423"/>
      <c r="F67" s="423"/>
      <c r="G67" s="410"/>
      <c r="H67" s="413"/>
      <c r="I67" s="197"/>
      <c r="J67" s="198"/>
      <c r="K67" s="199" t="str">
        <f>IFERROR(CONCATENATE(INDEX('8- Politicas de admiistracion '!$B$16:$F$53,MATCH('5-. Identificación de Riesgos'!J67,'8- Politicas de admiistracion '!$C$16:$C$54,0),1)," - ",L67),"")</f>
        <v/>
      </c>
      <c r="L67" s="200"/>
      <c r="M67" s="416"/>
      <c r="N67" s="419"/>
    </row>
    <row r="68" spans="1:14">
      <c r="A68" s="421"/>
      <c r="B68" s="423"/>
      <c r="C68" s="423"/>
      <c r="D68" s="205"/>
      <c r="E68" s="423"/>
      <c r="F68" s="423"/>
      <c r="G68" s="410"/>
      <c r="H68" s="413"/>
      <c r="I68" s="197"/>
      <c r="J68" s="198"/>
      <c r="K68" s="199" t="str">
        <f>IFERROR(CONCATENATE(INDEX('8- Politicas de admiistracion '!$B$16:$F$53,MATCH('5-. Identificación de Riesgos'!J68,'8- Politicas de admiistracion '!$C$16:$C$54,0),1)," - ",L68),"")</f>
        <v/>
      </c>
      <c r="L68" s="210"/>
      <c r="M68" s="416"/>
      <c r="N68" s="419"/>
    </row>
    <row r="69" spans="1:14">
      <c r="A69" s="421"/>
      <c r="B69" s="424"/>
      <c r="C69" s="424"/>
      <c r="D69" s="205"/>
      <c r="E69" s="424"/>
      <c r="F69" s="424"/>
      <c r="G69" s="411"/>
      <c r="H69" s="414"/>
      <c r="I69" s="201"/>
      <c r="J69" s="202"/>
      <c r="K69" s="203" t="str">
        <f>IFERROR(CONCATENATE(INDEX('8- Politicas de admiistracion '!$B$16:$F$53,MATCH('5-. Identificación de Riesgos'!J69,'8- Politicas de admiistracion '!$C$16:$C$54,0),1)," - ",L69),"")</f>
        <v/>
      </c>
      <c r="L69" s="211"/>
      <c r="M69" s="417"/>
      <c r="N69" s="420"/>
    </row>
  </sheetData>
  <mergeCells count="79">
    <mergeCell ref="G40:G49"/>
    <mergeCell ref="H40:H49"/>
    <mergeCell ref="M40:M49"/>
    <mergeCell ref="N40:N49"/>
    <mergeCell ref="A40:A49"/>
    <mergeCell ref="B40:B49"/>
    <mergeCell ref="C40:C49"/>
    <mergeCell ref="E40:E49"/>
    <mergeCell ref="F40:F49"/>
    <mergeCell ref="G20:G29"/>
    <mergeCell ref="H20:H29"/>
    <mergeCell ref="M20:M29"/>
    <mergeCell ref="N20:N29"/>
    <mergeCell ref="O20:O29"/>
    <mergeCell ref="G30:G39"/>
    <mergeCell ref="H30:H39"/>
    <mergeCell ref="A30:A39"/>
    <mergeCell ref="B30:B39"/>
    <mergeCell ref="C30:C39"/>
    <mergeCell ref="E30:E39"/>
    <mergeCell ref="F30:F3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N30:N39"/>
    <mergeCell ref="O30:O39"/>
    <mergeCell ref="M30:M39"/>
    <mergeCell ref="O10:O19"/>
    <mergeCell ref="N10:N19"/>
    <mergeCell ref="M10:M19"/>
    <mergeCell ref="G50:G59"/>
    <mergeCell ref="H50:H59"/>
    <mergeCell ref="M50:M59"/>
    <mergeCell ref="N50:N59"/>
    <mergeCell ref="A50:A59"/>
    <mergeCell ref="B50:B59"/>
    <mergeCell ref="C50:C59"/>
    <mergeCell ref="E50:E59"/>
    <mergeCell ref="F50:F59"/>
    <mergeCell ref="G60:G69"/>
    <mergeCell ref="H60:H69"/>
    <mergeCell ref="M60:M69"/>
    <mergeCell ref="N60:N69"/>
    <mergeCell ref="A60:A69"/>
    <mergeCell ref="B60:B69"/>
    <mergeCell ref="C60:C69"/>
    <mergeCell ref="E60:E69"/>
    <mergeCell ref="F60:F69"/>
  </mergeCells>
  <conditionalFormatting sqref="D10:D13">
    <cfRule type="containsText" dxfId="948" priority="121" operator="containsText" text="3- Moderado">
      <formula>NOT(ISERROR(SEARCH("3- Moderado",D10)))</formula>
    </cfRule>
    <cfRule type="containsText" dxfId="947" priority="122" operator="containsText" text="6- Moderado">
      <formula>NOT(ISERROR(SEARCH("6- Moderado",D10)))</formula>
    </cfRule>
    <cfRule type="containsText" dxfId="946" priority="123" operator="containsText" text="4- Moderado">
      <formula>NOT(ISERROR(SEARCH("4- Moderado",D10)))</formula>
    </cfRule>
    <cfRule type="containsText" dxfId="945" priority="124" operator="containsText" text="3- Bajo">
      <formula>NOT(ISERROR(SEARCH("3- Bajo",D10)))</formula>
    </cfRule>
    <cfRule type="containsText" dxfId="944" priority="125" operator="containsText" text="4- Bajo">
      <formula>NOT(ISERROR(SEARCH("4- Bajo",D10)))</formula>
    </cfRule>
    <cfRule type="containsText" dxfId="943" priority="126" operator="containsText" text="1- Bajo">
      <formula>NOT(ISERROR(SEARCH("1- Bajo",D10)))</formula>
    </cfRule>
  </conditionalFormatting>
  <conditionalFormatting sqref="D23:D24">
    <cfRule type="containsText" dxfId="942" priority="73" operator="containsText" text="3- Moderado">
      <formula>NOT(ISERROR(SEARCH("3- Moderado",D23)))</formula>
    </cfRule>
    <cfRule type="containsText" dxfId="941" priority="74" operator="containsText" text="6- Moderado">
      <formula>NOT(ISERROR(SEARCH("6- Moderado",D23)))</formula>
    </cfRule>
    <cfRule type="containsText" dxfId="940" priority="75" operator="containsText" text="4- Moderado">
      <formula>NOT(ISERROR(SEARCH("4- Moderado",D23)))</formula>
    </cfRule>
    <cfRule type="containsText" dxfId="939" priority="76" operator="containsText" text="3- Bajo">
      <formula>NOT(ISERROR(SEARCH("3- Bajo",D23)))</formula>
    </cfRule>
    <cfRule type="containsText" dxfId="938" priority="77" operator="containsText" text="4- Bajo">
      <formula>NOT(ISERROR(SEARCH("4- Bajo",D23)))</formula>
    </cfRule>
    <cfRule type="containsText" dxfId="937" priority="78" operator="containsText" text="1- Bajo">
      <formula>NOT(ISERROR(SEARCH("1- Bajo",D23)))</formula>
    </cfRule>
  </conditionalFormatting>
  <conditionalFormatting sqref="H10">
    <cfRule type="containsText" dxfId="936" priority="792" operator="containsText" text="Muy Baja">
      <formula>NOT(ISERROR(SEARCH("Muy Baja",H10)))</formula>
    </cfRule>
    <cfRule type="containsText" dxfId="935" priority="793" operator="containsText" text="Baja">
      <formula>NOT(ISERROR(SEARCH("Baja",H10)))</formula>
    </cfRule>
    <cfRule type="containsText" dxfId="934" priority="794" operator="containsText" text="Muy Alta">
      <formula>NOT(ISERROR(SEARCH("Muy Alta",H10)))</formula>
    </cfRule>
    <cfRule type="containsText" dxfId="933" priority="796" operator="containsText" text="Alta">
      <formula>NOT(ISERROR(SEARCH("Alta",H10)))</formula>
    </cfRule>
    <cfRule type="containsText" dxfId="932" priority="797" operator="containsText" text="Media">
      <formula>NOT(ISERROR(SEARCH("Media",H10)))</formula>
    </cfRule>
    <cfRule type="containsText" dxfId="931" priority="798" operator="containsText" text="Media">
      <formula>NOT(ISERROR(SEARCH("Media",H10)))</formula>
    </cfRule>
    <cfRule type="containsText" dxfId="930" priority="799" operator="containsText" text="Media">
      <formula>NOT(ISERROR(SEARCH("Media",H10)))</formula>
    </cfRule>
    <cfRule type="containsText" dxfId="929" priority="800" operator="containsText" text="Muy Baja">
      <formula>NOT(ISERROR(SEARCH("Muy Baja",H10)))</formula>
    </cfRule>
    <cfRule type="containsText" dxfId="928" priority="801" operator="containsText" text="Baja">
      <formula>NOT(ISERROR(SEARCH("Baja",H10)))</formula>
    </cfRule>
    <cfRule type="containsText" dxfId="927" priority="802" operator="containsText" text="Muy Baja">
      <formula>NOT(ISERROR(SEARCH("Muy Baja",H10)))</formula>
    </cfRule>
    <cfRule type="containsText" dxfId="926" priority="803" operator="containsText" text="Muy Baja">
      <formula>NOT(ISERROR(SEARCH("Muy Baja",H10)))</formula>
    </cfRule>
    <cfRule type="containsText" dxfId="925" priority="804" operator="containsText" text="Muy Baja">
      <formula>NOT(ISERROR(SEARCH("Muy Baja",H10)))</formula>
    </cfRule>
    <cfRule type="containsText" dxfId="924" priority="805" operator="containsText" text="Muy Baja'Tabla probabilidad'!">
      <formula>NOT(ISERROR(SEARCH("Muy Baja'Tabla probabilidad'!",H10)))</formula>
    </cfRule>
    <cfRule type="containsText" dxfId="923" priority="806" operator="containsText" text="Muy bajo">
      <formula>NOT(ISERROR(SEARCH("Muy bajo",H10)))</formula>
    </cfRule>
    <cfRule type="containsText" dxfId="922" priority="807" operator="containsText" text="Alta">
      <formula>NOT(ISERROR(SEARCH("Alta",H10)))</formula>
    </cfRule>
    <cfRule type="containsText" dxfId="921" priority="808" operator="containsText" text="Media">
      <formula>NOT(ISERROR(SEARCH("Media",H10)))</formula>
    </cfRule>
    <cfRule type="containsText" dxfId="920" priority="809" operator="containsText" text="Baja">
      <formula>NOT(ISERROR(SEARCH("Baja",H10)))</formula>
    </cfRule>
    <cfRule type="containsText" dxfId="919" priority="810" operator="containsText" text="Muy baja">
      <formula>NOT(ISERROR(SEARCH("Muy baja",H10)))</formula>
    </cfRule>
    <cfRule type="cellIs" dxfId="918" priority="813" operator="between">
      <formula>1</formula>
      <formula>2</formula>
    </cfRule>
    <cfRule type="cellIs" dxfId="917" priority="814" operator="between">
      <formula>0</formula>
      <formula>2</formula>
    </cfRule>
  </conditionalFormatting>
  <conditionalFormatting sqref="H20">
    <cfRule type="containsText" dxfId="916" priority="185" operator="containsText" text="Muy Baja">
      <formula>NOT(ISERROR(SEARCH("Muy Baja",H20)))</formula>
    </cfRule>
    <cfRule type="containsText" dxfId="915" priority="186" operator="containsText" text="Baja">
      <formula>NOT(ISERROR(SEARCH("Baja",H20)))</formula>
    </cfRule>
    <cfRule type="containsText" dxfId="914" priority="187" operator="containsText" text="Muy Alta">
      <formula>NOT(ISERROR(SEARCH("Muy Alta",H20)))</formula>
    </cfRule>
    <cfRule type="containsText" dxfId="913" priority="189" operator="containsText" text="Alta">
      <formula>NOT(ISERROR(SEARCH("Alta",H20)))</formula>
    </cfRule>
    <cfRule type="containsText" dxfId="912" priority="190" operator="containsText" text="Media">
      <formula>NOT(ISERROR(SEARCH("Media",H20)))</formula>
    </cfRule>
    <cfRule type="containsText" dxfId="911" priority="191" operator="containsText" text="Media">
      <formula>NOT(ISERROR(SEARCH("Media",H20)))</formula>
    </cfRule>
    <cfRule type="containsText" dxfId="910" priority="192" operator="containsText" text="Media">
      <formula>NOT(ISERROR(SEARCH("Media",H20)))</formula>
    </cfRule>
    <cfRule type="containsText" dxfId="909" priority="193" operator="containsText" text="Muy Baja">
      <formula>NOT(ISERROR(SEARCH("Muy Baja",H20)))</formula>
    </cfRule>
    <cfRule type="containsText" dxfId="908" priority="194" operator="containsText" text="Baja">
      <formula>NOT(ISERROR(SEARCH("Baja",H20)))</formula>
    </cfRule>
    <cfRule type="containsText" dxfId="907" priority="195" operator="containsText" text="Muy Baja">
      <formula>NOT(ISERROR(SEARCH("Muy Baja",H20)))</formula>
    </cfRule>
    <cfRule type="containsText" dxfId="906" priority="196" operator="containsText" text="Muy Baja">
      <formula>NOT(ISERROR(SEARCH("Muy Baja",H20)))</formula>
    </cfRule>
    <cfRule type="containsText" dxfId="905" priority="197" operator="containsText" text="Muy Baja">
      <formula>NOT(ISERROR(SEARCH("Muy Baja",H20)))</formula>
    </cfRule>
    <cfRule type="containsText" dxfId="904" priority="198" operator="containsText" text="Muy Baja'Tabla probabilidad'!">
      <formula>NOT(ISERROR(SEARCH("Muy Baja'Tabla probabilidad'!",H20)))</formula>
    </cfRule>
    <cfRule type="containsText" dxfId="903" priority="199" operator="containsText" text="Muy bajo">
      <formula>NOT(ISERROR(SEARCH("Muy bajo",H20)))</formula>
    </cfRule>
    <cfRule type="containsText" dxfId="902" priority="200" operator="containsText" text="Alta">
      <formula>NOT(ISERROR(SEARCH("Alta",H20)))</formula>
    </cfRule>
    <cfRule type="containsText" dxfId="901" priority="201" operator="containsText" text="Media">
      <formula>NOT(ISERROR(SEARCH("Media",H20)))</formula>
    </cfRule>
    <cfRule type="containsText" dxfId="900" priority="202" operator="containsText" text="Baja">
      <formula>NOT(ISERROR(SEARCH("Baja",H20)))</formula>
    </cfRule>
    <cfRule type="containsText" dxfId="899" priority="203" operator="containsText" text="Muy baja">
      <formula>NOT(ISERROR(SEARCH("Muy baja",H20)))</formula>
    </cfRule>
    <cfRule type="cellIs" dxfId="898" priority="206" operator="between">
      <formula>1</formula>
      <formula>2</formula>
    </cfRule>
    <cfRule type="cellIs" dxfId="897" priority="207" operator="between">
      <formula>0</formula>
      <formula>2</formula>
    </cfRule>
  </conditionalFormatting>
  <conditionalFormatting sqref="H30 H40">
    <cfRule type="containsText" dxfId="896" priority="321" operator="containsText" text="Muy Baja">
      <formula>NOT(ISERROR(SEARCH("Muy Baja",H30)))</formula>
    </cfRule>
    <cfRule type="containsText" dxfId="895" priority="322" operator="containsText" text="Baja">
      <formula>NOT(ISERROR(SEARCH("Baja",H30)))</formula>
    </cfRule>
    <cfRule type="containsText" dxfId="894" priority="323" operator="containsText" text="Muy Alta">
      <formula>NOT(ISERROR(SEARCH("Muy Alta",H30)))</formula>
    </cfRule>
    <cfRule type="containsText" dxfId="893" priority="325" operator="containsText" text="Alta">
      <formula>NOT(ISERROR(SEARCH("Alta",H30)))</formula>
    </cfRule>
    <cfRule type="containsText" dxfId="892" priority="326" operator="containsText" text="Media">
      <formula>NOT(ISERROR(SEARCH("Media",H30)))</formula>
    </cfRule>
    <cfRule type="containsText" dxfId="891" priority="327" operator="containsText" text="Media">
      <formula>NOT(ISERROR(SEARCH("Media",H30)))</formula>
    </cfRule>
    <cfRule type="containsText" dxfId="890" priority="328" operator="containsText" text="Media">
      <formula>NOT(ISERROR(SEARCH("Media",H30)))</formula>
    </cfRule>
    <cfRule type="containsText" dxfId="889" priority="329" operator="containsText" text="Muy Baja">
      <formula>NOT(ISERROR(SEARCH("Muy Baja",H30)))</formula>
    </cfRule>
    <cfRule type="containsText" dxfId="888" priority="330" operator="containsText" text="Baja">
      <formula>NOT(ISERROR(SEARCH("Baja",H30)))</formula>
    </cfRule>
    <cfRule type="containsText" dxfId="887" priority="331" operator="containsText" text="Muy Baja">
      <formula>NOT(ISERROR(SEARCH("Muy Baja",H30)))</formula>
    </cfRule>
    <cfRule type="containsText" dxfId="886" priority="332" operator="containsText" text="Muy Baja">
      <formula>NOT(ISERROR(SEARCH("Muy Baja",H30)))</formula>
    </cfRule>
    <cfRule type="containsText" dxfId="885" priority="333" operator="containsText" text="Muy Baja">
      <formula>NOT(ISERROR(SEARCH("Muy Baja",H30)))</formula>
    </cfRule>
    <cfRule type="containsText" dxfId="884" priority="334" operator="containsText" text="Muy Baja'Tabla probabilidad'!">
      <formula>NOT(ISERROR(SEARCH("Muy Baja'Tabla probabilidad'!",H30)))</formula>
    </cfRule>
    <cfRule type="containsText" dxfId="883" priority="335" operator="containsText" text="Muy bajo">
      <formula>NOT(ISERROR(SEARCH("Muy bajo",H30)))</formula>
    </cfRule>
    <cfRule type="containsText" dxfId="882" priority="336" operator="containsText" text="Alta">
      <formula>NOT(ISERROR(SEARCH("Alta",H30)))</formula>
    </cfRule>
    <cfRule type="containsText" dxfId="881" priority="337" operator="containsText" text="Media">
      <formula>NOT(ISERROR(SEARCH("Media",H30)))</formula>
    </cfRule>
    <cfRule type="containsText" dxfId="880" priority="338" operator="containsText" text="Baja">
      <formula>NOT(ISERROR(SEARCH("Baja",H30)))</formula>
    </cfRule>
    <cfRule type="containsText" dxfId="879" priority="339" operator="containsText" text="Muy baja">
      <formula>NOT(ISERROR(SEARCH("Muy baja",H30)))</formula>
    </cfRule>
    <cfRule type="cellIs" dxfId="878" priority="340" operator="between">
      <formula>1</formula>
      <formula>2</formula>
    </cfRule>
    <cfRule type="cellIs" dxfId="877" priority="341" operator="between">
      <formula>0</formula>
      <formula>2</formula>
    </cfRule>
  </conditionalFormatting>
  <conditionalFormatting sqref="M10 K10:K49">
    <cfRule type="containsText" dxfId="876" priority="786" operator="containsText" text="Catastrófico">
      <formula>NOT(ISERROR(SEARCH("Catastrófico",K10)))</formula>
    </cfRule>
    <cfRule type="containsText" dxfId="875" priority="787" operator="containsText" text="Mayor">
      <formula>NOT(ISERROR(SEARCH("Mayor",K10)))</formula>
    </cfRule>
    <cfRule type="containsText" dxfId="874" priority="788" operator="containsText" text="Alta">
      <formula>NOT(ISERROR(SEARCH("Alta",K10)))</formula>
    </cfRule>
    <cfRule type="containsText" dxfId="873" priority="789" operator="containsText" text="Moderado">
      <formula>NOT(ISERROR(SEARCH("Moderado",K10)))</formula>
    </cfRule>
    <cfRule type="containsText" dxfId="872" priority="790" operator="containsText" text="Menor">
      <formula>NOT(ISERROR(SEARCH("Menor",K10)))</formula>
    </cfRule>
    <cfRule type="containsText" dxfId="871" priority="791" operator="containsText" text="Leve">
      <formula>NOT(ISERROR(SEARCH("Leve",K10)))</formula>
    </cfRule>
  </conditionalFormatting>
  <conditionalFormatting sqref="M20">
    <cfRule type="containsText" dxfId="870" priority="179" operator="containsText" text="Catastrófico">
      <formula>NOT(ISERROR(SEARCH("Catastrófico",M20)))</formula>
    </cfRule>
    <cfRule type="containsText" dxfId="869" priority="180" operator="containsText" text="Mayor">
      <formula>NOT(ISERROR(SEARCH("Mayor",M20)))</formula>
    </cfRule>
    <cfRule type="containsText" dxfId="868" priority="181" operator="containsText" text="Alta">
      <formula>NOT(ISERROR(SEARCH("Alta",M20)))</formula>
    </cfRule>
    <cfRule type="containsText" dxfId="867" priority="182" operator="containsText" text="Moderado">
      <formula>NOT(ISERROR(SEARCH("Moderado",M20)))</formula>
    </cfRule>
    <cfRule type="containsText" dxfId="866" priority="183" operator="containsText" text="Menor">
      <formula>NOT(ISERROR(SEARCH("Menor",M20)))</formula>
    </cfRule>
    <cfRule type="containsText" dxfId="865" priority="184" operator="containsText" text="Leve">
      <formula>NOT(ISERROR(SEARCH("Leve",M20)))</formula>
    </cfRule>
  </conditionalFormatting>
  <conditionalFormatting sqref="M30 M40">
    <cfRule type="containsText" dxfId="864" priority="212" operator="containsText" text="Catastrófico">
      <formula>NOT(ISERROR(SEARCH("Catastrófico",M30)))</formula>
    </cfRule>
    <cfRule type="containsText" dxfId="863" priority="213" operator="containsText" text="Mayor">
      <formula>NOT(ISERROR(SEARCH("Mayor",M30)))</formula>
    </cfRule>
    <cfRule type="containsText" dxfId="862" priority="214" operator="containsText" text="Alta">
      <formula>NOT(ISERROR(SEARCH("Alta",M30)))</formula>
    </cfRule>
    <cfRule type="containsText" dxfId="861" priority="215" operator="containsText" text="Moderado">
      <formula>NOT(ISERROR(SEARCH("Moderado",M30)))</formula>
    </cfRule>
    <cfRule type="containsText" dxfId="860" priority="216" operator="containsText" text="Menor">
      <formula>NOT(ISERROR(SEARCH("Menor",M30)))</formula>
    </cfRule>
    <cfRule type="containsText" dxfId="859" priority="217" operator="containsText" text="Leve">
      <formula>NOT(ISERROR(SEARCH("Leve",M30)))</formula>
    </cfRule>
  </conditionalFormatting>
  <conditionalFormatting sqref="N20">
    <cfRule type="containsText" dxfId="858" priority="208" operator="containsText" text="Extremo">
      <formula>NOT(ISERROR(SEARCH("Extremo",N20)))</formula>
    </cfRule>
    <cfRule type="containsText" dxfId="857" priority="209" operator="containsText" text="Alto">
      <formula>NOT(ISERROR(SEARCH("Alto",N20)))</formula>
    </cfRule>
    <cfRule type="containsText" dxfId="856" priority="210" operator="containsText" text="Bajo">
      <formula>NOT(ISERROR(SEARCH("Bajo",N20)))</formula>
    </cfRule>
    <cfRule type="containsText" dxfId="855" priority="211" operator="containsText" text="Moderado">
      <formula>NOT(ISERROR(SEARCH("Moderado",N20)))</formula>
    </cfRule>
  </conditionalFormatting>
  <conditionalFormatting sqref="N8:O8">
    <cfRule type="containsText" dxfId="854" priority="768" operator="containsText" text="3- Moderado">
      <formula>NOT(ISERROR(SEARCH("3- Moderado",N8)))</formula>
    </cfRule>
    <cfRule type="containsText" dxfId="853" priority="769" operator="containsText" text="6- Moderado">
      <formula>NOT(ISERROR(SEARCH("6- Moderado",N8)))</formula>
    </cfRule>
    <cfRule type="containsText" dxfId="852" priority="770" operator="containsText" text="4- Moderado">
      <formula>NOT(ISERROR(SEARCH("4- Moderado",N8)))</formula>
    </cfRule>
    <cfRule type="containsText" dxfId="851" priority="771" operator="containsText" text="3- Bajo">
      <formula>NOT(ISERROR(SEARCH("3- Bajo",N8)))</formula>
    </cfRule>
    <cfRule type="containsText" dxfId="850" priority="772" operator="containsText" text="4- Bajo">
      <formula>NOT(ISERROR(SEARCH("4- Bajo",N8)))</formula>
    </cfRule>
    <cfRule type="containsText" dxfId="849" priority="773" operator="containsText" text="1- Bajo">
      <formula>NOT(ISERROR(SEARCH("1- Bajo",N8)))</formula>
    </cfRule>
  </conditionalFormatting>
  <conditionalFormatting sqref="N10:O10">
    <cfRule type="containsText" dxfId="848" priority="1373" operator="containsText" text="Extremo">
      <formula>NOT(ISERROR(SEARCH("Extremo",N10)))</formula>
    </cfRule>
    <cfRule type="containsText" dxfId="847" priority="1374" operator="containsText" text="Alto">
      <formula>NOT(ISERROR(SEARCH("Alto",N10)))</formula>
    </cfRule>
    <cfRule type="containsText" dxfId="846" priority="1375" operator="containsText" text="Bajo">
      <formula>NOT(ISERROR(SEARCH("Bajo",N10)))</formula>
    </cfRule>
    <cfRule type="containsText" dxfId="845" priority="1376" operator="containsText" text="Moderado">
      <formula>NOT(ISERROR(SEARCH("Moderado",N10)))</formula>
    </cfRule>
  </conditionalFormatting>
  <conditionalFormatting sqref="N30:O30 N40">
    <cfRule type="containsText" dxfId="844" priority="151" operator="containsText" text="Extremo">
      <formula>NOT(ISERROR(SEARCH("Extremo",N30)))</formula>
    </cfRule>
    <cfRule type="containsText" dxfId="843" priority="152" operator="containsText" text="Alto">
      <formula>NOT(ISERROR(SEARCH("Alto",N30)))</formula>
    </cfRule>
    <cfRule type="containsText" dxfId="842" priority="153" operator="containsText" text="Bajo">
      <formula>NOT(ISERROR(SEARCH("Bajo",N30)))</formula>
    </cfRule>
    <cfRule type="containsText" dxfId="841" priority="154" operator="containsText" text="Moderado">
      <formula>NOT(ISERROR(SEARCH("Moderado",N30)))</formula>
    </cfRule>
  </conditionalFormatting>
  <conditionalFormatting sqref="H50">
    <cfRule type="containsText" dxfId="840" priority="47" operator="containsText" text="Muy Baja">
      <formula>NOT(ISERROR(SEARCH("Muy Baja",H50)))</formula>
    </cfRule>
    <cfRule type="containsText" dxfId="839" priority="48" operator="containsText" text="Baja">
      <formula>NOT(ISERROR(SEARCH("Baja",H50)))</formula>
    </cfRule>
    <cfRule type="containsText" dxfId="838" priority="49" operator="containsText" text="Muy Alta">
      <formula>NOT(ISERROR(SEARCH("Muy Alta",H50)))</formula>
    </cfRule>
    <cfRule type="containsText" dxfId="837" priority="50" operator="containsText" text="Alta">
      <formula>NOT(ISERROR(SEARCH("Alta",H50)))</formula>
    </cfRule>
    <cfRule type="containsText" dxfId="836" priority="51" operator="containsText" text="Media">
      <formula>NOT(ISERROR(SEARCH("Media",H50)))</formula>
    </cfRule>
    <cfRule type="containsText" dxfId="835" priority="52" operator="containsText" text="Media">
      <formula>NOT(ISERROR(SEARCH("Media",H50)))</formula>
    </cfRule>
    <cfRule type="containsText" dxfId="834" priority="53" operator="containsText" text="Media">
      <formula>NOT(ISERROR(SEARCH("Media",H50)))</formula>
    </cfRule>
    <cfRule type="containsText" dxfId="833" priority="54" operator="containsText" text="Muy Baja">
      <formula>NOT(ISERROR(SEARCH("Muy Baja",H50)))</formula>
    </cfRule>
    <cfRule type="containsText" dxfId="832" priority="55" operator="containsText" text="Baja">
      <formula>NOT(ISERROR(SEARCH("Baja",H50)))</formula>
    </cfRule>
    <cfRule type="containsText" dxfId="831" priority="56" operator="containsText" text="Muy Baja">
      <formula>NOT(ISERROR(SEARCH("Muy Baja",H50)))</formula>
    </cfRule>
    <cfRule type="containsText" dxfId="830" priority="57" operator="containsText" text="Muy Baja">
      <formula>NOT(ISERROR(SEARCH("Muy Baja",H50)))</formula>
    </cfRule>
    <cfRule type="containsText" dxfId="829" priority="58" operator="containsText" text="Muy Baja">
      <formula>NOT(ISERROR(SEARCH("Muy Baja",H50)))</formula>
    </cfRule>
    <cfRule type="containsText" dxfId="828" priority="59" operator="containsText" text="Muy Baja'Tabla probabilidad'!">
      <formula>NOT(ISERROR(SEARCH("Muy Baja'Tabla probabilidad'!",H50)))</formula>
    </cfRule>
    <cfRule type="containsText" dxfId="827" priority="60" operator="containsText" text="Muy bajo">
      <formula>NOT(ISERROR(SEARCH("Muy bajo",H50)))</formula>
    </cfRule>
    <cfRule type="containsText" dxfId="826" priority="61" operator="containsText" text="Alta">
      <formula>NOT(ISERROR(SEARCH("Alta",H50)))</formula>
    </cfRule>
    <cfRule type="containsText" dxfId="825" priority="62" operator="containsText" text="Media">
      <formula>NOT(ISERROR(SEARCH("Media",H50)))</formula>
    </cfRule>
    <cfRule type="containsText" dxfId="824" priority="63" operator="containsText" text="Baja">
      <formula>NOT(ISERROR(SEARCH("Baja",H50)))</formula>
    </cfRule>
    <cfRule type="containsText" dxfId="823" priority="64" operator="containsText" text="Muy baja">
      <formula>NOT(ISERROR(SEARCH("Muy baja",H50)))</formula>
    </cfRule>
    <cfRule type="cellIs" dxfId="822" priority="65" operator="between">
      <formula>1</formula>
      <formula>2</formula>
    </cfRule>
    <cfRule type="cellIs" dxfId="821" priority="66" operator="between">
      <formula>0</formula>
      <formula>2</formula>
    </cfRule>
  </conditionalFormatting>
  <conditionalFormatting sqref="K50:K59">
    <cfRule type="containsText" dxfId="820" priority="67" operator="containsText" text="Catastrófico">
      <formula>NOT(ISERROR(SEARCH("Catastrófico",K50)))</formula>
    </cfRule>
    <cfRule type="containsText" dxfId="819" priority="68" operator="containsText" text="Mayor">
      <formula>NOT(ISERROR(SEARCH("Mayor",K50)))</formula>
    </cfRule>
    <cfRule type="containsText" dxfId="818" priority="69" operator="containsText" text="Alta">
      <formula>NOT(ISERROR(SEARCH("Alta",K50)))</formula>
    </cfRule>
    <cfRule type="containsText" dxfId="817" priority="70" operator="containsText" text="Moderado">
      <formula>NOT(ISERROR(SEARCH("Moderado",K50)))</formula>
    </cfRule>
    <cfRule type="containsText" dxfId="816" priority="71" operator="containsText" text="Menor">
      <formula>NOT(ISERROR(SEARCH("Menor",K50)))</formula>
    </cfRule>
    <cfRule type="containsText" dxfId="815" priority="72" operator="containsText" text="Leve">
      <formula>NOT(ISERROR(SEARCH("Leve",K50)))</formula>
    </cfRule>
  </conditionalFormatting>
  <conditionalFormatting sqref="M50">
    <cfRule type="containsText" dxfId="814" priority="41" operator="containsText" text="Catastrófico">
      <formula>NOT(ISERROR(SEARCH("Catastrófico",M50)))</formula>
    </cfRule>
    <cfRule type="containsText" dxfId="813" priority="42" operator="containsText" text="Mayor">
      <formula>NOT(ISERROR(SEARCH("Mayor",M50)))</formula>
    </cfRule>
    <cfRule type="containsText" dxfId="812" priority="43" operator="containsText" text="Alta">
      <formula>NOT(ISERROR(SEARCH("Alta",M50)))</formula>
    </cfRule>
    <cfRule type="containsText" dxfId="811" priority="44" operator="containsText" text="Moderado">
      <formula>NOT(ISERROR(SEARCH("Moderado",M50)))</formula>
    </cfRule>
    <cfRule type="containsText" dxfId="810" priority="45" operator="containsText" text="Menor">
      <formula>NOT(ISERROR(SEARCH("Menor",M50)))</formula>
    </cfRule>
    <cfRule type="containsText" dxfId="809" priority="46" operator="containsText" text="Leve">
      <formula>NOT(ISERROR(SEARCH("Leve",M50)))</formula>
    </cfRule>
  </conditionalFormatting>
  <conditionalFormatting sqref="N50">
    <cfRule type="containsText" dxfId="808" priority="37" operator="containsText" text="Extremo">
      <formula>NOT(ISERROR(SEARCH("Extremo",N50)))</formula>
    </cfRule>
    <cfRule type="containsText" dxfId="807" priority="38" operator="containsText" text="Alto">
      <formula>NOT(ISERROR(SEARCH("Alto",N50)))</formula>
    </cfRule>
    <cfRule type="containsText" dxfId="806" priority="39" operator="containsText" text="Bajo">
      <formula>NOT(ISERROR(SEARCH("Bajo",N50)))</formula>
    </cfRule>
    <cfRule type="containsText" dxfId="805" priority="40" operator="containsText" text="Moderado">
      <formula>NOT(ISERROR(SEARCH("Moderado",N50)))</formula>
    </cfRule>
  </conditionalFormatting>
  <conditionalFormatting sqref="H60">
    <cfRule type="containsText" dxfId="804" priority="11" operator="containsText" text="Muy Baja">
      <formula>NOT(ISERROR(SEARCH("Muy Baja",H60)))</formula>
    </cfRule>
    <cfRule type="containsText" dxfId="803" priority="12" operator="containsText" text="Baja">
      <formula>NOT(ISERROR(SEARCH("Baja",H60)))</formula>
    </cfRule>
    <cfRule type="containsText" dxfId="802" priority="13" operator="containsText" text="Muy Alta">
      <formula>NOT(ISERROR(SEARCH("Muy Alta",H60)))</formula>
    </cfRule>
    <cfRule type="containsText" dxfId="801" priority="14" operator="containsText" text="Alta">
      <formula>NOT(ISERROR(SEARCH("Alta",H60)))</formula>
    </cfRule>
    <cfRule type="containsText" dxfId="800" priority="15" operator="containsText" text="Media">
      <formula>NOT(ISERROR(SEARCH("Media",H60)))</formula>
    </cfRule>
    <cfRule type="containsText" dxfId="799" priority="16" operator="containsText" text="Media">
      <formula>NOT(ISERROR(SEARCH("Media",H60)))</formula>
    </cfRule>
    <cfRule type="containsText" dxfId="798" priority="17" operator="containsText" text="Media">
      <formula>NOT(ISERROR(SEARCH("Media",H60)))</formula>
    </cfRule>
    <cfRule type="containsText" dxfId="797" priority="18" operator="containsText" text="Muy Baja">
      <formula>NOT(ISERROR(SEARCH("Muy Baja",H60)))</formula>
    </cfRule>
    <cfRule type="containsText" dxfId="796" priority="19" operator="containsText" text="Baja">
      <formula>NOT(ISERROR(SEARCH("Baja",H60)))</formula>
    </cfRule>
    <cfRule type="containsText" dxfId="795" priority="20" operator="containsText" text="Muy Baja">
      <formula>NOT(ISERROR(SEARCH("Muy Baja",H60)))</formula>
    </cfRule>
    <cfRule type="containsText" dxfId="794" priority="21" operator="containsText" text="Muy Baja">
      <formula>NOT(ISERROR(SEARCH("Muy Baja",H60)))</formula>
    </cfRule>
    <cfRule type="containsText" dxfId="793" priority="22" operator="containsText" text="Muy Baja">
      <formula>NOT(ISERROR(SEARCH("Muy Baja",H60)))</formula>
    </cfRule>
    <cfRule type="containsText" dxfId="792" priority="23" operator="containsText" text="Muy Baja'Tabla probabilidad'!">
      <formula>NOT(ISERROR(SEARCH("Muy Baja'Tabla probabilidad'!",H60)))</formula>
    </cfRule>
    <cfRule type="containsText" dxfId="791" priority="24" operator="containsText" text="Muy bajo">
      <formula>NOT(ISERROR(SEARCH("Muy bajo",H60)))</formula>
    </cfRule>
    <cfRule type="containsText" dxfId="790" priority="25" operator="containsText" text="Alta">
      <formula>NOT(ISERROR(SEARCH("Alta",H60)))</formula>
    </cfRule>
    <cfRule type="containsText" dxfId="789" priority="26" operator="containsText" text="Media">
      <formula>NOT(ISERROR(SEARCH("Media",H60)))</formula>
    </cfRule>
    <cfRule type="containsText" dxfId="788" priority="27" operator="containsText" text="Baja">
      <formula>NOT(ISERROR(SEARCH("Baja",H60)))</formula>
    </cfRule>
    <cfRule type="containsText" dxfId="787" priority="28" operator="containsText" text="Muy baja">
      <formula>NOT(ISERROR(SEARCH("Muy baja",H60)))</formula>
    </cfRule>
    <cfRule type="cellIs" dxfId="786" priority="29" operator="between">
      <formula>1</formula>
      <formula>2</formula>
    </cfRule>
    <cfRule type="cellIs" dxfId="785" priority="30" operator="between">
      <formula>0</formula>
      <formula>2</formula>
    </cfRule>
  </conditionalFormatting>
  <conditionalFormatting sqref="K60:K69">
    <cfRule type="containsText" dxfId="784" priority="31" operator="containsText" text="Catastrófico">
      <formula>NOT(ISERROR(SEARCH("Catastrófico",K60)))</formula>
    </cfRule>
    <cfRule type="containsText" dxfId="783" priority="32" operator="containsText" text="Mayor">
      <formula>NOT(ISERROR(SEARCH("Mayor",K60)))</formula>
    </cfRule>
    <cfRule type="containsText" dxfId="782" priority="33" operator="containsText" text="Alta">
      <formula>NOT(ISERROR(SEARCH("Alta",K60)))</formula>
    </cfRule>
    <cfRule type="containsText" dxfId="781" priority="34" operator="containsText" text="Moderado">
      <formula>NOT(ISERROR(SEARCH("Moderado",K60)))</formula>
    </cfRule>
    <cfRule type="containsText" dxfId="780" priority="35" operator="containsText" text="Menor">
      <formula>NOT(ISERROR(SEARCH("Menor",K60)))</formula>
    </cfRule>
    <cfRule type="containsText" dxfId="779" priority="36" operator="containsText" text="Leve">
      <formula>NOT(ISERROR(SEARCH("Leve",K60)))</formula>
    </cfRule>
  </conditionalFormatting>
  <conditionalFormatting sqref="M60">
    <cfRule type="containsText" dxfId="778" priority="5" operator="containsText" text="Catastrófico">
      <formula>NOT(ISERROR(SEARCH("Catastrófico",M60)))</formula>
    </cfRule>
    <cfRule type="containsText" dxfId="777" priority="6" operator="containsText" text="Mayor">
      <formula>NOT(ISERROR(SEARCH("Mayor",M60)))</formula>
    </cfRule>
    <cfRule type="containsText" dxfId="776" priority="7" operator="containsText" text="Alta">
      <formula>NOT(ISERROR(SEARCH("Alta",M60)))</formula>
    </cfRule>
    <cfRule type="containsText" dxfId="775" priority="8" operator="containsText" text="Moderado">
      <formula>NOT(ISERROR(SEARCH("Moderado",M60)))</formula>
    </cfRule>
    <cfRule type="containsText" dxfId="774" priority="9" operator="containsText" text="Menor">
      <formula>NOT(ISERROR(SEARCH("Menor",M60)))</formula>
    </cfRule>
    <cfRule type="containsText" dxfId="773" priority="10" operator="containsText" text="Leve">
      <formula>NOT(ISERROR(SEARCH("Leve",M60)))</formula>
    </cfRule>
  </conditionalFormatting>
  <conditionalFormatting sqref="N60">
    <cfRule type="containsText" dxfId="772" priority="1" operator="containsText" text="Extremo">
      <formula>NOT(ISERROR(SEARCH("Extremo",N60)))</formula>
    </cfRule>
    <cfRule type="containsText" dxfId="771" priority="2" operator="containsText" text="Alto">
      <formula>NOT(ISERROR(SEARCH("Alto",N60)))</formula>
    </cfRule>
    <cfRule type="containsText" dxfId="770" priority="3" operator="containsText" text="Bajo">
      <formula>NOT(ISERROR(SEARCH("Bajo",N60)))</formula>
    </cfRule>
    <cfRule type="containsText" dxfId="769" priority="4" operator="containsText" text="Moderado">
      <formula>NOT(ISERROR(SEARCH("Moderado",N60)))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11"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12"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04"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205"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I10:I69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69"/>
  <sheetViews>
    <sheetView topLeftCell="A16" zoomScale="70" zoomScaleNormal="70" zoomScalePageLayoutView="70" workbookViewId="0">
      <selection activeCell="A50" sqref="A50:A69"/>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29"/>
      <c r="B1" s="530"/>
      <c r="C1" s="531"/>
      <c r="D1" s="44"/>
      <c r="E1" s="523" t="s">
        <v>333</v>
      </c>
      <c r="F1" s="524"/>
      <c r="G1" s="524"/>
      <c r="H1" s="524"/>
      <c r="I1" s="524"/>
      <c r="J1" s="524"/>
      <c r="K1" s="524"/>
      <c r="L1" s="524"/>
      <c r="M1" s="524"/>
      <c r="N1" s="524"/>
      <c r="O1" s="524"/>
      <c r="P1" s="524"/>
      <c r="Q1" s="524"/>
      <c r="R1" s="524"/>
      <c r="S1" s="524"/>
      <c r="T1" s="524"/>
      <c r="U1" s="524"/>
      <c r="V1" s="52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32"/>
      <c r="B2" s="533"/>
      <c r="C2" s="534"/>
      <c r="D2" s="44"/>
      <c r="E2" s="525"/>
      <c r="F2" s="526"/>
      <c r="G2" s="526"/>
      <c r="H2" s="526"/>
      <c r="I2" s="526"/>
      <c r="J2" s="526"/>
      <c r="K2" s="526"/>
      <c r="L2" s="526"/>
      <c r="M2" s="526"/>
      <c r="N2" s="526"/>
      <c r="O2" s="526"/>
      <c r="P2" s="526"/>
      <c r="Q2" s="526"/>
      <c r="R2" s="526"/>
      <c r="S2" s="526"/>
      <c r="T2" s="526"/>
      <c r="U2" s="526"/>
      <c r="V2" s="52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35"/>
      <c r="B3" s="536"/>
      <c r="C3" s="537"/>
      <c r="D3" s="44"/>
      <c r="E3" s="527"/>
      <c r="F3" s="528"/>
      <c r="G3" s="528"/>
      <c r="H3" s="528"/>
      <c r="I3" s="528"/>
      <c r="J3" s="528"/>
      <c r="K3" s="528"/>
      <c r="L3" s="528"/>
      <c r="M3" s="528"/>
      <c r="N3" s="528"/>
      <c r="O3" s="528"/>
      <c r="P3" s="528"/>
      <c r="Q3" s="528"/>
      <c r="R3" s="528"/>
      <c r="S3" s="528"/>
      <c r="T3" s="528"/>
      <c r="U3" s="528"/>
      <c r="V3" s="52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56" t="s">
        <v>267</v>
      </c>
      <c r="B4" s="556"/>
      <c r="C4" s="557" t="s">
        <v>268</v>
      </c>
      <c r="D4" s="558"/>
      <c r="E4" s="558"/>
      <c r="F4" s="558"/>
      <c r="G4" s="558"/>
      <c r="H4" s="558"/>
      <c r="I4" s="558"/>
      <c r="J4" s="558"/>
      <c r="K4" s="558"/>
      <c r="L4" s="558"/>
      <c r="M4" s="558"/>
      <c r="N4" s="558"/>
      <c r="O4" s="558"/>
      <c r="P4" s="558"/>
      <c r="Q4" s="558"/>
      <c r="R4" s="558"/>
      <c r="S4" s="558"/>
      <c r="T4" s="558"/>
      <c r="U4" s="558"/>
      <c r="V4" s="55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54" t="s">
        <v>269</v>
      </c>
      <c r="B5" s="554"/>
      <c r="C5" s="515" t="s">
        <v>270</v>
      </c>
      <c r="D5" s="515"/>
      <c r="E5" s="515"/>
      <c r="F5" s="515"/>
      <c r="G5" s="515"/>
      <c r="H5" s="515"/>
      <c r="I5" s="515"/>
      <c r="J5" s="515"/>
      <c r="K5" s="515"/>
      <c r="L5" s="515"/>
      <c r="M5" s="515"/>
      <c r="N5" s="515"/>
      <c r="O5" s="515"/>
      <c r="P5" s="515"/>
      <c r="Q5" s="515"/>
      <c r="R5" s="515"/>
      <c r="S5" s="515"/>
      <c r="T5" s="515"/>
      <c r="U5" s="515"/>
      <c r="V5" s="51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55" t="s">
        <v>271</v>
      </c>
      <c r="B6" s="555"/>
      <c r="C6" s="516" t="s">
        <v>272</v>
      </c>
      <c r="D6" s="516"/>
      <c r="E6" s="516"/>
      <c r="F6" s="516"/>
      <c r="G6" s="516"/>
      <c r="H6" s="516"/>
      <c r="I6" s="516"/>
      <c r="J6" s="516"/>
      <c r="K6" s="516"/>
      <c r="L6" s="516"/>
      <c r="M6" s="516"/>
      <c r="N6" s="516"/>
      <c r="O6" s="516"/>
      <c r="P6" s="516"/>
      <c r="Q6" s="516"/>
      <c r="R6" s="516"/>
      <c r="S6" s="516"/>
      <c r="T6" s="516"/>
      <c r="U6" s="516"/>
      <c r="V6" s="51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38" t="s">
        <v>273</v>
      </c>
      <c r="B7" s="538"/>
      <c r="C7" s="538"/>
      <c r="D7" s="539" t="s">
        <v>334</v>
      </c>
      <c r="E7" s="540"/>
      <c r="F7" s="540"/>
      <c r="G7" s="540"/>
      <c r="H7" s="540"/>
      <c r="I7" s="540"/>
      <c r="J7" s="540"/>
      <c r="K7" s="540"/>
      <c r="L7" s="540"/>
      <c r="M7" s="540"/>
      <c r="N7" s="540"/>
      <c r="O7" s="540"/>
      <c r="P7" s="540"/>
      <c r="Q7" s="540"/>
      <c r="R7" s="541"/>
      <c r="S7" s="50"/>
      <c r="T7" s="538" t="s">
        <v>335</v>
      </c>
      <c r="U7" s="538"/>
      <c r="V7" s="53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42" t="s">
        <v>278</v>
      </c>
      <c r="B8" s="538" t="s">
        <v>336</v>
      </c>
      <c r="C8" s="545" t="s">
        <v>274</v>
      </c>
      <c r="D8" s="547" t="s">
        <v>337</v>
      </c>
      <c r="E8" s="549" t="s">
        <v>242</v>
      </c>
      <c r="F8" s="551" t="s">
        <v>338</v>
      </c>
      <c r="G8" s="552"/>
      <c r="H8" s="552"/>
      <c r="I8" s="552"/>
      <c r="J8" s="552"/>
      <c r="K8" s="553"/>
      <c r="L8" s="551" t="s">
        <v>339</v>
      </c>
      <c r="M8" s="552"/>
      <c r="N8" s="552"/>
      <c r="O8" s="552"/>
      <c r="P8" s="552"/>
      <c r="Q8" s="552"/>
      <c r="R8" s="552"/>
      <c r="S8" s="553"/>
      <c r="T8" s="60"/>
      <c r="U8" s="61"/>
      <c r="V8" s="89" t="s">
        <v>340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6.25" thickTop="1" thickBot="1">
      <c r="A9" s="543"/>
      <c r="B9" s="544"/>
      <c r="C9" s="546"/>
      <c r="D9" s="548"/>
      <c r="E9" s="550"/>
      <c r="F9" s="49" t="s">
        <v>244</v>
      </c>
      <c r="G9" s="49" t="s">
        <v>246</v>
      </c>
      <c r="H9" s="49" t="s">
        <v>341</v>
      </c>
      <c r="I9" s="49" t="s">
        <v>248</v>
      </c>
      <c r="J9" s="145" t="s">
        <v>342</v>
      </c>
      <c r="K9" s="49" t="s">
        <v>254</v>
      </c>
      <c r="L9" s="49" t="s">
        <v>343</v>
      </c>
      <c r="M9" s="136" t="s">
        <v>251</v>
      </c>
      <c r="N9" s="49" t="s">
        <v>344</v>
      </c>
      <c r="O9" s="49" t="s">
        <v>345</v>
      </c>
      <c r="P9" s="49" t="s">
        <v>346</v>
      </c>
      <c r="Q9" s="49" t="s">
        <v>347</v>
      </c>
      <c r="R9" s="145" t="s">
        <v>342</v>
      </c>
      <c r="S9" s="49" t="s">
        <v>348</v>
      </c>
      <c r="T9" s="53" t="s">
        <v>256</v>
      </c>
      <c r="U9" s="53" t="s">
        <v>258</v>
      </c>
      <c r="V9" s="54" t="s">
        <v>349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512">
        <f>'5-. Identificación de Riesgos'!A10</f>
        <v>1</v>
      </c>
      <c r="B10" s="503" t="str">
        <f>'5-. Identificación de Riesgos'!B10</f>
        <v xml:space="preserve">Entrega de información inexacta o desactualizada a usuarios  y partes interesadas </v>
      </c>
      <c r="C10" s="149" t="str">
        <f>'5-. Identificación de Riesgos'!D10</f>
        <v>1. Información estadística errada o insuficiente.</v>
      </c>
      <c r="D10" s="138">
        <v>1</v>
      </c>
      <c r="E10" s="150" t="s">
        <v>350</v>
      </c>
      <c r="F10" s="138" t="s">
        <v>351</v>
      </c>
      <c r="G10" s="138" t="s">
        <v>351</v>
      </c>
      <c r="H10" s="138" t="s">
        <v>351</v>
      </c>
      <c r="I10" s="138" t="s">
        <v>351</v>
      </c>
      <c r="J10" s="151">
        <f>COUNTIF(F10:I10,"SI")/4</f>
        <v>1</v>
      </c>
      <c r="K10" s="506">
        <f>AVERAGE(J10:J19)</f>
        <v>1</v>
      </c>
      <c r="L10" s="100" t="str">
        <f>'5-. Identificación de Riesgos'!I10</f>
        <v>Afectación de reputacion,imagén,  credibilidad, satisfacción de usuarios y PI</v>
      </c>
      <c r="M10" s="152" t="s">
        <v>352</v>
      </c>
      <c r="N10" s="138" t="s">
        <v>353</v>
      </c>
      <c r="O10" s="138" t="s">
        <v>353</v>
      </c>
      <c r="P10" s="138" t="s">
        <v>351</v>
      </c>
      <c r="Q10" s="138" t="s">
        <v>351</v>
      </c>
      <c r="R10" s="151">
        <f>SUM(COUNTIF(N10,"SI")*25%,COUNTIF(O10,"SI")*40%,COUNTIF(P10,"SI")*25%,COUNTIF(Q10,"SI")*10%)</f>
        <v>0.35</v>
      </c>
      <c r="S10" s="506">
        <f>AVERAGE(R10:R10)</f>
        <v>0.35</v>
      </c>
      <c r="T10" s="517"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03"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Moderado - 3</v>
      </c>
      <c r="V10" s="520" t="str">
        <f>CONCATENATE(VLOOKUP((LEFT(T10,LEN(T10)-4)&amp;LEFT(U10,LEN(U10)-4)),'9- Matriz de Calor '!$D$18:$E$42,2,0)," - ",RIGHT(T10,1)*RIGHT(U10,1))</f>
        <v>Moderado - 3</v>
      </c>
    </row>
    <row r="11" spans="1:278" ht="45.75" thickBot="1">
      <c r="A11" s="513"/>
      <c r="B11" s="504"/>
      <c r="C11" s="146" t="str">
        <f>'5-. Identificación de Riesgos'!D11</f>
        <v>2. Falta de inducción, entrenamiento yo capacitación del personal encargado de elaborar las propuestas de reordenamiento y descongestión</v>
      </c>
      <c r="D11" s="99">
        <v>2</v>
      </c>
      <c r="E11" s="232" t="s">
        <v>354</v>
      </c>
      <c r="F11" s="99" t="s">
        <v>351</v>
      </c>
      <c r="G11" s="99" t="s">
        <v>351</v>
      </c>
      <c r="H11" s="99" t="s">
        <v>351</v>
      </c>
      <c r="I11" s="99" t="s">
        <v>351</v>
      </c>
      <c r="J11" s="39">
        <f t="shared" ref="J11:J14" si="0">COUNTIF(F11:I11,"SI")/4</f>
        <v>1</v>
      </c>
      <c r="K11" s="507"/>
      <c r="L11" s="100">
        <f>'5-. Identificación de Riesgos'!I11</f>
        <v>0</v>
      </c>
      <c r="M11" s="148"/>
      <c r="N11" s="99"/>
      <c r="O11" s="99"/>
      <c r="P11" s="99"/>
      <c r="Q11" s="99"/>
      <c r="R11" s="151">
        <f>SUM(COUNTIF(N11,"SI")*25%,COUNTIF(O11,"SI")*40%,COUNTIF(P11,"SI")*25%,COUNTIF(Q11,"SI")*10%)</f>
        <v>0</v>
      </c>
      <c r="S11" s="507"/>
      <c r="T11" s="518"/>
      <c r="U11" s="504"/>
      <c r="V11" s="521"/>
    </row>
    <row r="12" spans="1:278" ht="42" customHeight="1" thickBot="1">
      <c r="A12" s="513"/>
      <c r="B12" s="504"/>
      <c r="C12" s="146" t="str">
        <f>'5-. Identificación de Riesgos'!D12</f>
        <v>3.Falta de presupuesto asignado para medidas especiales.</v>
      </c>
      <c r="D12" s="99">
        <v>3</v>
      </c>
      <c r="E12" s="232" t="s">
        <v>355</v>
      </c>
      <c r="F12" s="99" t="s">
        <v>351</v>
      </c>
      <c r="G12" s="99" t="s">
        <v>351</v>
      </c>
      <c r="H12" s="99" t="s">
        <v>351</v>
      </c>
      <c r="I12" s="99" t="s">
        <v>351</v>
      </c>
      <c r="J12" s="39">
        <f t="shared" si="0"/>
        <v>1</v>
      </c>
      <c r="K12" s="507"/>
      <c r="L12" s="95">
        <f>'5-. Identificación de Riesgos'!I12</f>
        <v>0</v>
      </c>
      <c r="M12" s="148"/>
      <c r="N12" s="99"/>
      <c r="O12" s="99"/>
      <c r="P12" s="99"/>
      <c r="Q12" s="99"/>
      <c r="R12" s="151">
        <f>SUM(COUNTIF(N12,"SI")*25%,COUNTIF(O12,"SI")*40%,COUNTIF(P12,"SI")*25%,COUNTIF(Q12,"SI")*10%)</f>
        <v>0</v>
      </c>
      <c r="S12" s="507"/>
      <c r="T12" s="518"/>
      <c r="U12" s="504"/>
      <c r="V12" s="521"/>
    </row>
    <row r="13" spans="1:278" ht="60">
      <c r="A13" s="513"/>
      <c r="B13" s="504"/>
      <c r="C13" s="146" t="str">
        <f>'5-. Identificación de Riesgos'!D13</f>
        <v xml:space="preserve">
4. Insuficiente personal para realizar las funciones asignadas, desbordando la capacidad de respuesta por parte de la Unidad.  </v>
      </c>
      <c r="D13" s="99">
        <v>4</v>
      </c>
      <c r="E13" s="148" t="s">
        <v>356</v>
      </c>
      <c r="F13" s="99" t="s">
        <v>351</v>
      </c>
      <c r="G13" s="99" t="s">
        <v>351</v>
      </c>
      <c r="H13" s="99" t="s">
        <v>351</v>
      </c>
      <c r="I13" s="99" t="s">
        <v>351</v>
      </c>
      <c r="J13" s="39">
        <f t="shared" si="0"/>
        <v>1</v>
      </c>
      <c r="K13" s="507"/>
      <c r="L13" s="95">
        <f>'5-. Identificación de Riesgos'!I13</f>
        <v>0</v>
      </c>
      <c r="M13" s="148"/>
      <c r="N13" s="99"/>
      <c r="O13" s="99"/>
      <c r="P13" s="99"/>
      <c r="Q13" s="99"/>
      <c r="R13" s="151">
        <f>SUM(COUNTIF(N13,"SI")*25%,COUNTIF(O13,"SI")*40%,COUNTIF(P13,"SI")*25%,COUNTIF(Q13,"SI")*10%)</f>
        <v>0</v>
      </c>
      <c r="S13" s="507"/>
      <c r="T13" s="518"/>
      <c r="U13" s="504"/>
      <c r="V13" s="521"/>
    </row>
    <row r="14" spans="1:278" ht="25.5">
      <c r="A14" s="513"/>
      <c r="B14" s="504"/>
      <c r="C14" s="146" t="str">
        <f>'5-. Identificación de Riesgos'!D14</f>
        <v>5.Alto volumen de carga laboral</v>
      </c>
      <c r="D14" s="99">
        <v>5</v>
      </c>
      <c r="E14" s="148" t="s">
        <v>357</v>
      </c>
      <c r="F14" s="99" t="s">
        <v>351</v>
      </c>
      <c r="G14" s="99" t="s">
        <v>351</v>
      </c>
      <c r="H14" s="99" t="s">
        <v>351</v>
      </c>
      <c r="I14" s="99" t="s">
        <v>351</v>
      </c>
      <c r="J14" s="39">
        <f t="shared" si="0"/>
        <v>1</v>
      </c>
      <c r="K14" s="507"/>
      <c r="L14" s="95">
        <f>'5-. Identificación de Riesgos'!I14</f>
        <v>0</v>
      </c>
      <c r="M14" s="148"/>
      <c r="N14" s="99"/>
      <c r="O14" s="99"/>
      <c r="P14" s="99"/>
      <c r="Q14" s="99"/>
      <c r="R14" s="39"/>
      <c r="S14" s="507"/>
      <c r="T14" s="518"/>
      <c r="U14" s="504"/>
      <c r="V14" s="521"/>
    </row>
    <row r="15" spans="1:278">
      <c r="A15" s="513"/>
      <c r="B15" s="504"/>
      <c r="C15" s="146">
        <f>'5-. Identificación de Riesgos'!D15</f>
        <v>0</v>
      </c>
      <c r="D15" s="99"/>
      <c r="E15" s="148"/>
      <c r="F15" s="99"/>
      <c r="G15" s="99"/>
      <c r="H15" s="99"/>
      <c r="I15" s="99"/>
      <c r="J15" s="39"/>
      <c r="K15" s="507"/>
      <c r="L15" s="95">
        <f>'5-. Identificación de Riesgos'!I15</f>
        <v>0</v>
      </c>
      <c r="M15" s="39"/>
      <c r="N15" s="99"/>
      <c r="O15" s="99"/>
      <c r="P15" s="99"/>
      <c r="Q15" s="99"/>
      <c r="R15" s="39"/>
      <c r="S15" s="507"/>
      <c r="T15" s="518"/>
      <c r="U15" s="504"/>
      <c r="V15" s="521"/>
    </row>
    <row r="16" spans="1:278">
      <c r="A16" s="513"/>
      <c r="B16" s="504"/>
      <c r="C16" s="146">
        <f>'5-. Identificación de Riesgos'!D16</f>
        <v>0</v>
      </c>
      <c r="D16" s="99"/>
      <c r="E16" s="148"/>
      <c r="F16" s="99"/>
      <c r="G16" s="99"/>
      <c r="H16" s="99"/>
      <c r="I16" s="99"/>
      <c r="J16" s="39"/>
      <c r="K16" s="507"/>
      <c r="L16" s="95">
        <f>'5-. Identificación de Riesgos'!I16</f>
        <v>0</v>
      </c>
      <c r="M16" s="39"/>
      <c r="N16" s="99"/>
      <c r="O16" s="99"/>
      <c r="P16" s="99"/>
      <c r="Q16" s="99"/>
      <c r="R16" s="39"/>
      <c r="S16" s="507"/>
      <c r="T16" s="518"/>
      <c r="U16" s="504"/>
      <c r="V16" s="521"/>
    </row>
    <row r="17" spans="1:22">
      <c r="A17" s="513"/>
      <c r="B17" s="504"/>
      <c r="C17" s="146">
        <f>'5-. Identificación de Riesgos'!D17</f>
        <v>0</v>
      </c>
      <c r="D17" s="99"/>
      <c r="E17" s="148"/>
      <c r="F17" s="99"/>
      <c r="G17" s="99"/>
      <c r="H17" s="99"/>
      <c r="I17" s="99"/>
      <c r="J17" s="39"/>
      <c r="K17" s="507"/>
      <c r="L17" s="95">
        <f>'5-. Identificación de Riesgos'!I17</f>
        <v>0</v>
      </c>
      <c r="M17" s="39"/>
      <c r="N17" s="99"/>
      <c r="O17" s="99"/>
      <c r="P17" s="99"/>
      <c r="Q17" s="99"/>
      <c r="R17" s="39"/>
      <c r="S17" s="507"/>
      <c r="T17" s="518"/>
      <c r="U17" s="504"/>
      <c r="V17" s="521"/>
    </row>
    <row r="18" spans="1:22">
      <c r="A18" s="513"/>
      <c r="B18" s="504"/>
      <c r="C18" s="146">
        <f>'5-. Identificación de Riesgos'!D18</f>
        <v>0</v>
      </c>
      <c r="D18" s="99"/>
      <c r="E18" s="148"/>
      <c r="F18" s="99"/>
      <c r="G18" s="99"/>
      <c r="H18" s="99"/>
      <c r="I18" s="99"/>
      <c r="J18" s="39"/>
      <c r="K18" s="507"/>
      <c r="L18" s="95">
        <f>'5-. Identificación de Riesgos'!I18</f>
        <v>0</v>
      </c>
      <c r="M18" s="39"/>
      <c r="N18" s="99"/>
      <c r="O18" s="99"/>
      <c r="P18" s="99"/>
      <c r="Q18" s="99"/>
      <c r="R18" s="39"/>
      <c r="S18" s="507"/>
      <c r="T18" s="518"/>
      <c r="U18" s="504"/>
      <c r="V18" s="521"/>
    </row>
    <row r="19" spans="1:22" ht="15.75" thickBot="1">
      <c r="A19" s="514"/>
      <c r="B19" s="505"/>
      <c r="C19" s="153">
        <f>'5-. Identificación de Riesgos'!D19</f>
        <v>0</v>
      </c>
      <c r="D19" s="137"/>
      <c r="E19" s="154"/>
      <c r="F19" s="137"/>
      <c r="G19" s="137"/>
      <c r="H19" s="137"/>
      <c r="I19" s="137"/>
      <c r="J19" s="155"/>
      <c r="K19" s="508"/>
      <c r="L19" s="140">
        <f>'5-. Identificación de Riesgos'!I19</f>
        <v>0</v>
      </c>
      <c r="M19" s="155"/>
      <c r="N19" s="99"/>
      <c r="O19" s="99"/>
      <c r="P19" s="99"/>
      <c r="Q19" s="99"/>
      <c r="R19" s="155"/>
      <c r="S19" s="508"/>
      <c r="T19" s="519"/>
      <c r="U19" s="505"/>
      <c r="V19" s="522"/>
    </row>
    <row r="20" spans="1:22" ht="60.75" thickBot="1">
      <c r="A20" s="512">
        <f>'5-. Identificación de Riesgos'!A20</f>
        <v>2</v>
      </c>
      <c r="B20" s="503" t="str">
        <f>'5-. Identificación de Riesgos'!B20</f>
        <v>Desacierto</v>
      </c>
      <c r="C20" s="231" t="str">
        <f>'5-. Identificación de Riesgos'!D20</f>
        <v>1 Criterios de evaluación o revisión de competencias inadecuados o insuficientes.</v>
      </c>
      <c r="D20" s="138">
        <v>1</v>
      </c>
      <c r="E20" s="232" t="s">
        <v>358</v>
      </c>
      <c r="F20" s="138" t="s">
        <v>351</v>
      </c>
      <c r="G20" s="138" t="s">
        <v>351</v>
      </c>
      <c r="H20" s="138" t="s">
        <v>351</v>
      </c>
      <c r="I20" s="138" t="s">
        <v>351</v>
      </c>
      <c r="J20" s="151">
        <f t="shared" ref="J20:J44" si="1">COUNTIF(F20:I20,"SI")/4</f>
        <v>1</v>
      </c>
      <c r="K20" s="506">
        <f>AVERAGE(J20:J29)</f>
        <v>1</v>
      </c>
      <c r="L20" s="139" t="str">
        <f>'5-. Identificación de Riesgos'!I20</f>
        <v>Afectación de reputacion,imagén,  credibilidad, satisfacción de usuarios y PI</v>
      </c>
      <c r="M20" s="151" t="s">
        <v>352</v>
      </c>
      <c r="N20" s="138" t="s">
        <v>353</v>
      </c>
      <c r="O20" s="138" t="s">
        <v>353</v>
      </c>
      <c r="P20" s="138" t="s">
        <v>351</v>
      </c>
      <c r="Q20" s="138" t="s">
        <v>351</v>
      </c>
      <c r="R20" s="151">
        <f t="shared" ref="R20:R30" si="2">SUM(COUNTIF(N20,"SI")*25%,COUNTIF(O20,"SI")*40%,COUNTIF(P20,"SI")*25%,COUNTIF(Q20,"SI")*10%)</f>
        <v>0.35</v>
      </c>
      <c r="S20" s="506">
        <f>AVERAGE(R20:R20)</f>
        <v>0.35</v>
      </c>
      <c r="T20" s="509"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94"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Mayor - 4</v>
      </c>
      <c r="V20" s="497" t="str">
        <f>CONCATENATE(VLOOKUP((LEFT(T20,LEN(T20)-4)&amp;LEFT(U20,LEN(U20)-4)),'9- Matriz de Calor '!$D$18:$E$42,2,0)," - ",RIGHT(T20,1)*RIGHT(U20,1))</f>
        <v>Alto  - 4</v>
      </c>
    </row>
    <row r="21" spans="1:22" ht="60.75" thickBot="1">
      <c r="A21" s="513"/>
      <c r="B21" s="504"/>
      <c r="C21" s="231" t="str">
        <f>'5-. Identificación de Riesgos'!D21</f>
        <v xml:space="preserve">2. Falta de inducción, entrenamiento yo capacitación del personal encargado de elaborar las propuestas de reordenamiento y descongestión. </v>
      </c>
      <c r="D21" s="99">
        <v>2</v>
      </c>
      <c r="E21" s="232" t="s">
        <v>359</v>
      </c>
      <c r="F21" s="99" t="s">
        <v>351</v>
      </c>
      <c r="G21" s="99" t="s">
        <v>351</v>
      </c>
      <c r="H21" s="99" t="s">
        <v>351</v>
      </c>
      <c r="I21" s="99" t="s">
        <v>351</v>
      </c>
      <c r="J21" s="39">
        <f t="shared" si="1"/>
        <v>1</v>
      </c>
      <c r="K21" s="507"/>
      <c r="L21" s="139">
        <f>'5-. Identificación de Riesgos'!I21</f>
        <v>0</v>
      </c>
      <c r="M21" s="39"/>
      <c r="N21" s="138"/>
      <c r="O21" s="138"/>
      <c r="P21" s="138"/>
      <c r="Q21" s="138"/>
      <c r="R21" s="39">
        <f t="shared" si="2"/>
        <v>0</v>
      </c>
      <c r="S21" s="507"/>
      <c r="T21" s="510"/>
      <c r="U21" s="495"/>
      <c r="V21" s="498"/>
    </row>
    <row r="22" spans="1:22" ht="120.75" thickBot="1">
      <c r="A22" s="513"/>
      <c r="B22" s="504"/>
      <c r="C22" s="231" t="str">
        <f>'5-. Identificación de Riesgos'!D22</f>
        <v>3.Falta de presupuesto asignado para medidas especiales</v>
      </c>
      <c r="D22" s="99">
        <v>3</v>
      </c>
      <c r="E22" s="232" t="s">
        <v>360</v>
      </c>
      <c r="F22" s="99" t="s">
        <v>351</v>
      </c>
      <c r="G22" s="99" t="s">
        <v>351</v>
      </c>
      <c r="H22" s="99" t="s">
        <v>351</v>
      </c>
      <c r="I22" s="99" t="s">
        <v>351</v>
      </c>
      <c r="J22" s="39">
        <f t="shared" si="1"/>
        <v>1</v>
      </c>
      <c r="K22" s="507"/>
      <c r="L22" s="139">
        <f>'5-. Identificación de Riesgos'!I22</f>
        <v>0</v>
      </c>
      <c r="M22" s="39"/>
      <c r="N22" s="138"/>
      <c r="O22" s="138"/>
      <c r="P22" s="138"/>
      <c r="Q22" s="138"/>
      <c r="R22" s="39">
        <f t="shared" si="2"/>
        <v>0</v>
      </c>
      <c r="S22" s="507"/>
      <c r="T22" s="510"/>
      <c r="U22" s="495"/>
      <c r="V22" s="498"/>
    </row>
    <row r="23" spans="1:22" ht="60.75" thickBot="1">
      <c r="A23" s="513"/>
      <c r="B23" s="504"/>
      <c r="C23" s="231" t="str">
        <f>'5-. Identificación de Riesgos'!D23</f>
        <v>4. Insuficiente personal para realizar las funciones asignadas, desbordando la capacidad de respuesta por parte de la Unidad.</v>
      </c>
      <c r="D23" s="99">
        <v>4</v>
      </c>
      <c r="E23" s="232" t="s">
        <v>359</v>
      </c>
      <c r="F23" s="99" t="s">
        <v>351</v>
      </c>
      <c r="G23" s="99" t="s">
        <v>351</v>
      </c>
      <c r="H23" s="99" t="s">
        <v>351</v>
      </c>
      <c r="I23" s="99" t="s">
        <v>351</v>
      </c>
      <c r="J23" s="39">
        <f t="shared" si="1"/>
        <v>1</v>
      </c>
      <c r="K23" s="507"/>
      <c r="L23" s="139">
        <f>'5-. Identificación de Riesgos'!I23</f>
        <v>0</v>
      </c>
      <c r="M23" s="39"/>
      <c r="N23" s="138"/>
      <c r="O23" s="138"/>
      <c r="P23" s="138"/>
      <c r="Q23" s="138"/>
      <c r="R23" s="39">
        <f t="shared" si="2"/>
        <v>0</v>
      </c>
      <c r="S23" s="507"/>
      <c r="T23" s="510"/>
      <c r="U23" s="495"/>
      <c r="V23" s="498"/>
    </row>
    <row r="24" spans="1:22" ht="30.75" thickBot="1">
      <c r="A24" s="513"/>
      <c r="B24" s="504"/>
      <c r="C24" s="231" t="str">
        <f>'5-. Identificación de Riesgos'!D24</f>
        <v>5.Alto volumen de carga laboral</v>
      </c>
      <c r="D24" s="99">
        <v>5</v>
      </c>
      <c r="E24" s="232" t="s">
        <v>361</v>
      </c>
      <c r="F24" s="99" t="s">
        <v>351</v>
      </c>
      <c r="G24" s="99" t="s">
        <v>351</v>
      </c>
      <c r="H24" s="99" t="s">
        <v>351</v>
      </c>
      <c r="I24" s="99" t="s">
        <v>351</v>
      </c>
      <c r="J24" s="39">
        <f t="shared" si="1"/>
        <v>1</v>
      </c>
      <c r="K24" s="507"/>
      <c r="L24" s="139">
        <f>'5-. Identificación de Riesgos'!I24</f>
        <v>0</v>
      </c>
      <c r="M24" s="39"/>
      <c r="N24" s="138"/>
      <c r="O24" s="138"/>
      <c r="P24" s="138"/>
      <c r="Q24" s="138"/>
      <c r="R24" s="39">
        <f t="shared" si="2"/>
        <v>0</v>
      </c>
      <c r="S24" s="507"/>
      <c r="T24" s="510"/>
      <c r="U24" s="495"/>
      <c r="V24" s="498"/>
    </row>
    <row r="25" spans="1:22" ht="15.75" thickBot="1">
      <c r="A25" s="513"/>
      <c r="B25" s="504"/>
      <c r="C25" s="231">
        <f>'5-. Identificación de Riesgos'!D25</f>
        <v>0</v>
      </c>
      <c r="D25" s="99"/>
      <c r="E25" s="147"/>
      <c r="F25" s="99"/>
      <c r="G25" s="99"/>
      <c r="H25" s="99"/>
      <c r="I25" s="99"/>
      <c r="J25" s="39"/>
      <c r="K25" s="507"/>
      <c r="L25" s="139">
        <f>'5-. Identificación de Riesgos'!I25</f>
        <v>0</v>
      </c>
      <c r="M25" s="39"/>
      <c r="N25" s="138"/>
      <c r="O25" s="138"/>
      <c r="P25" s="138"/>
      <c r="Q25" s="138"/>
      <c r="R25" s="39">
        <f t="shared" si="2"/>
        <v>0</v>
      </c>
      <c r="S25" s="507"/>
      <c r="T25" s="510"/>
      <c r="U25" s="495"/>
      <c r="V25" s="498"/>
    </row>
    <row r="26" spans="1:22" ht="15.75" thickBot="1">
      <c r="A26" s="513"/>
      <c r="B26" s="504"/>
      <c r="C26" s="231">
        <f>'5-. Identificación de Riesgos'!D26</f>
        <v>0</v>
      </c>
      <c r="D26" s="99"/>
      <c r="E26" s="147"/>
      <c r="F26" s="99"/>
      <c r="G26" s="99"/>
      <c r="H26" s="99"/>
      <c r="I26" s="99"/>
      <c r="J26" s="39"/>
      <c r="K26" s="507"/>
      <c r="L26" s="139">
        <f>'5-. Identificación de Riesgos'!I26</f>
        <v>0</v>
      </c>
      <c r="M26" s="39"/>
      <c r="N26" s="138"/>
      <c r="O26" s="138"/>
      <c r="P26" s="138"/>
      <c r="Q26" s="138"/>
      <c r="R26" s="39">
        <f t="shared" si="2"/>
        <v>0</v>
      </c>
      <c r="S26" s="507"/>
      <c r="T26" s="510"/>
      <c r="U26" s="495"/>
      <c r="V26" s="498"/>
    </row>
    <row r="27" spans="1:22" ht="15.75" thickBot="1">
      <c r="A27" s="513"/>
      <c r="B27" s="504"/>
      <c r="C27" s="231">
        <f>'5-. Identificación de Riesgos'!D27</f>
        <v>0</v>
      </c>
      <c r="D27" s="99"/>
      <c r="E27" s="147"/>
      <c r="F27" s="99"/>
      <c r="G27" s="99"/>
      <c r="H27" s="99"/>
      <c r="I27" s="99"/>
      <c r="J27" s="39"/>
      <c r="K27" s="507"/>
      <c r="L27" s="139">
        <f>'5-. Identificación de Riesgos'!I27</f>
        <v>0</v>
      </c>
      <c r="M27" s="39"/>
      <c r="N27" s="138"/>
      <c r="O27" s="138"/>
      <c r="P27" s="138"/>
      <c r="Q27" s="138"/>
      <c r="R27" s="39">
        <f t="shared" si="2"/>
        <v>0</v>
      </c>
      <c r="S27" s="507"/>
      <c r="T27" s="510"/>
      <c r="U27" s="495"/>
      <c r="V27" s="498"/>
    </row>
    <row r="28" spans="1:22" ht="15.75" thickBot="1">
      <c r="A28" s="513"/>
      <c r="B28" s="504"/>
      <c r="C28" s="231">
        <f>'5-. Identificación de Riesgos'!D28</f>
        <v>0</v>
      </c>
      <c r="D28" s="99"/>
      <c r="E28" s="147"/>
      <c r="F28" s="99"/>
      <c r="G28" s="99"/>
      <c r="H28" s="99"/>
      <c r="I28" s="99"/>
      <c r="J28" s="39"/>
      <c r="K28" s="507"/>
      <c r="L28" s="237">
        <f>'5-. Identificación de Riesgos'!I28</f>
        <v>0</v>
      </c>
      <c r="M28" s="39"/>
      <c r="N28" s="138"/>
      <c r="O28" s="138"/>
      <c r="P28" s="138"/>
      <c r="Q28" s="138"/>
      <c r="R28" s="39">
        <f t="shared" si="2"/>
        <v>0</v>
      </c>
      <c r="S28" s="507"/>
      <c r="T28" s="510"/>
      <c r="U28" s="495"/>
      <c r="V28" s="498"/>
    </row>
    <row r="29" spans="1:22" ht="15.75" thickBot="1">
      <c r="A29" s="514"/>
      <c r="B29" s="505"/>
      <c r="C29" s="231">
        <f>'5-. Identificación de Riesgos'!D29</f>
        <v>0</v>
      </c>
      <c r="D29" s="137"/>
      <c r="E29" s="156"/>
      <c r="F29" s="137"/>
      <c r="G29" s="137"/>
      <c r="H29" s="137"/>
      <c r="I29" s="137"/>
      <c r="J29" s="155"/>
      <c r="K29" s="508"/>
      <c r="L29" s="140">
        <f>'5-. Identificación de Riesgos'!I29</f>
        <v>0</v>
      </c>
      <c r="M29" s="155"/>
      <c r="N29" s="138"/>
      <c r="O29" s="138"/>
      <c r="P29" s="138"/>
      <c r="Q29" s="138"/>
      <c r="R29" s="155">
        <f t="shared" si="2"/>
        <v>0</v>
      </c>
      <c r="S29" s="508"/>
      <c r="T29" s="511"/>
      <c r="U29" s="496"/>
      <c r="V29" s="499"/>
    </row>
    <row r="30" spans="1:22" ht="155.25" customHeight="1">
      <c r="A30" s="500">
        <f>'5-. Identificación de Riesgos'!A30</f>
        <v>3</v>
      </c>
      <c r="B30" s="503" t="str">
        <f>'5-. Identificación de Riesgos'!B30</f>
        <v xml:space="preserve">Recibir dádivas o beneficios a nombre propio o de terceros para, no entregar o entregar información privilegiada o confidencial </v>
      </c>
      <c r="C30" s="231" t="str">
        <f>'5-. Identificación de Riesgos'!D30</f>
        <v xml:space="preserve">1.Insuficientes programas de capacitación para la toma de conciencia debido al desconocimiento de l ley antisoborno (ISO 37001:2016), Plan Anticorrupción y  de los  valores y principios propios de la entidad.
</v>
      </c>
      <c r="D30" s="138">
        <v>1</v>
      </c>
      <c r="E30" s="232" t="s">
        <v>362</v>
      </c>
      <c r="F30" s="138" t="s">
        <v>351</v>
      </c>
      <c r="G30" s="138" t="s">
        <v>351</v>
      </c>
      <c r="H30" s="138" t="s">
        <v>351</v>
      </c>
      <c r="I30" s="138" t="s">
        <v>351</v>
      </c>
      <c r="J30" s="151">
        <f t="shared" si="1"/>
        <v>1</v>
      </c>
      <c r="K30" s="506">
        <f>AVERAGE(J30:J34)</f>
        <v>1</v>
      </c>
      <c r="L30" s="238" t="str">
        <f>'5-. Identificación de Riesgos'!I30</f>
        <v>Afectación de ,  credibilidad, satisfacción de usuarios y PI</v>
      </c>
      <c r="M30" s="151"/>
      <c r="N30" s="225" t="s">
        <v>353</v>
      </c>
      <c r="O30" s="225" t="s">
        <v>353</v>
      </c>
      <c r="P30" s="225" t="s">
        <v>351</v>
      </c>
      <c r="Q30" s="225" t="s">
        <v>351</v>
      </c>
      <c r="R30" s="240">
        <f t="shared" si="2"/>
        <v>0.35</v>
      </c>
      <c r="S30" s="506">
        <f t="shared" ref="S30" si="3">AVERAGE(R30:R39)</f>
        <v>0.35</v>
      </c>
      <c r="T30" s="509"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94"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Mayor - 4</v>
      </c>
      <c r="V30" s="520" t="str">
        <f>CONCATENATE(VLOOKUP((LEFT(T30,LEN(T30)-4)&amp;LEFT(U30,LEN(U30)-4)),'9- Matriz de Calor '!$D$18:$E$42,2,0)," - ",RIGHT(T30,1)*RIGHT(U30,1))</f>
        <v>Alto  - 4</v>
      </c>
    </row>
    <row r="31" spans="1:22" ht="45">
      <c r="A31" s="501"/>
      <c r="B31" s="504"/>
      <c r="C31" s="231" t="str">
        <f>'5-. Identificación de Riesgos'!D31</f>
        <v xml:space="preserve">2. Desconocimiento y no aplicación del Código de Ética y Buen Gobierno.    
</v>
      </c>
      <c r="D31" s="99">
        <v>2</v>
      </c>
      <c r="E31" s="232" t="s">
        <v>363</v>
      </c>
      <c r="F31" s="99" t="s">
        <v>351</v>
      </c>
      <c r="G31" s="99" t="s">
        <v>351</v>
      </c>
      <c r="H31" s="99" t="s">
        <v>351</v>
      </c>
      <c r="I31" s="99" t="s">
        <v>351</v>
      </c>
      <c r="J31" s="39">
        <f t="shared" si="1"/>
        <v>1</v>
      </c>
      <c r="K31" s="507"/>
      <c r="L31" s="95">
        <f>'5-. Identificación de Riesgos'!I31</f>
        <v>0</v>
      </c>
      <c r="M31" s="39"/>
      <c r="N31" s="99"/>
      <c r="O31" s="99"/>
      <c r="P31" s="99"/>
      <c r="Q31" s="99"/>
      <c r="R31" s="39"/>
      <c r="S31" s="507"/>
      <c r="T31" s="510"/>
      <c r="U31" s="495"/>
      <c r="V31" s="521"/>
    </row>
    <row r="32" spans="1:22" ht="30">
      <c r="A32" s="501"/>
      <c r="B32" s="504"/>
      <c r="C32" s="231" t="str">
        <f>'5-. Identificación de Riesgos'!D32</f>
        <v>3.Carencia de compromiso  y transparencia de los servidores judiciales</v>
      </c>
      <c r="D32" s="99">
        <v>3</v>
      </c>
      <c r="E32" s="232" t="s">
        <v>364</v>
      </c>
      <c r="F32" s="99" t="s">
        <v>351</v>
      </c>
      <c r="G32" s="99" t="s">
        <v>351</v>
      </c>
      <c r="H32" s="99" t="s">
        <v>351</v>
      </c>
      <c r="I32" s="99" t="s">
        <v>351</v>
      </c>
      <c r="J32" s="39">
        <f t="shared" si="1"/>
        <v>1</v>
      </c>
      <c r="K32" s="507"/>
      <c r="L32" s="95">
        <f>'5-. Identificación de Riesgos'!I32</f>
        <v>0</v>
      </c>
      <c r="M32" s="39"/>
      <c r="N32" s="99"/>
      <c r="O32" s="99"/>
      <c r="P32" s="99"/>
      <c r="Q32" s="99"/>
      <c r="R32" s="39"/>
      <c r="S32" s="507"/>
      <c r="T32" s="510"/>
      <c r="U32" s="495"/>
      <c r="V32" s="521"/>
    </row>
    <row r="33" spans="1:22" ht="51">
      <c r="A33" s="501"/>
      <c r="B33" s="504"/>
      <c r="C33" s="231" t="str">
        <f>'5-. Identificación de Riesgos'!D33</f>
        <v>4.Deficiencia de  controles en el trámite  de los documentos</v>
      </c>
      <c r="D33" s="99">
        <v>4</v>
      </c>
      <c r="E33" s="147" t="s">
        <v>365</v>
      </c>
      <c r="F33" s="99" t="s">
        <v>351</v>
      </c>
      <c r="G33" s="99" t="s">
        <v>351</v>
      </c>
      <c r="H33" s="99" t="s">
        <v>351</v>
      </c>
      <c r="I33" s="99" t="s">
        <v>351</v>
      </c>
      <c r="J33" s="39">
        <f t="shared" si="1"/>
        <v>1</v>
      </c>
      <c r="K33" s="507"/>
      <c r="L33" s="95">
        <f>'5-. Identificación de Riesgos'!I33</f>
        <v>0</v>
      </c>
      <c r="M33" s="39"/>
      <c r="N33" s="99"/>
      <c r="O33" s="99"/>
      <c r="P33" s="99"/>
      <c r="Q33" s="99"/>
      <c r="R33" s="39"/>
      <c r="S33" s="507"/>
      <c r="T33" s="510"/>
      <c r="U33" s="495"/>
      <c r="V33" s="521"/>
    </row>
    <row r="34" spans="1:22" ht="45">
      <c r="A34" s="501"/>
      <c r="B34" s="504"/>
      <c r="C34" s="231" t="str">
        <f>'5-. Identificación de Riesgos'!D34</f>
        <v xml:space="preserve">5. No aplicación adecuada de los procedimientos de control </v>
      </c>
      <c r="D34" s="99">
        <v>5</v>
      </c>
      <c r="E34" s="95" t="s">
        <v>366</v>
      </c>
      <c r="F34" s="99" t="s">
        <v>351</v>
      </c>
      <c r="G34" s="99" t="s">
        <v>351</v>
      </c>
      <c r="H34" s="99" t="s">
        <v>351</v>
      </c>
      <c r="I34" s="99" t="s">
        <v>351</v>
      </c>
      <c r="J34" s="39">
        <f t="shared" si="1"/>
        <v>1</v>
      </c>
      <c r="K34" s="507"/>
      <c r="L34" s="95">
        <f>'5-. Identificación de Riesgos'!I34</f>
        <v>0</v>
      </c>
      <c r="M34" s="39"/>
      <c r="N34" s="99"/>
      <c r="O34" s="99"/>
      <c r="P34" s="99"/>
      <c r="Q34" s="99"/>
      <c r="R34" s="39"/>
      <c r="S34" s="507"/>
      <c r="T34" s="510"/>
      <c r="U34" s="495"/>
      <c r="V34" s="521"/>
    </row>
    <row r="35" spans="1:22">
      <c r="A35" s="501"/>
      <c r="B35" s="504"/>
      <c r="C35" s="231">
        <f>'5-. Identificación de Riesgos'!D35</f>
        <v>0</v>
      </c>
      <c r="D35" s="99"/>
      <c r="E35" s="147"/>
      <c r="F35" s="99"/>
      <c r="G35" s="99"/>
      <c r="H35" s="99"/>
      <c r="I35" s="99"/>
      <c r="J35" s="39">
        <f t="shared" si="1"/>
        <v>0</v>
      </c>
      <c r="K35" s="507"/>
      <c r="L35" s="95">
        <f>'5-. Identificación de Riesgos'!I35</f>
        <v>0</v>
      </c>
      <c r="M35" s="39"/>
      <c r="N35" s="99"/>
      <c r="O35" s="99"/>
      <c r="P35" s="99"/>
      <c r="Q35" s="99"/>
      <c r="R35" s="39"/>
      <c r="S35" s="507"/>
      <c r="T35" s="510"/>
      <c r="U35" s="495"/>
      <c r="V35" s="521"/>
    </row>
    <row r="36" spans="1:22" ht="30" customHeight="1">
      <c r="A36" s="501"/>
      <c r="B36" s="504"/>
      <c r="C36" s="231">
        <f>'5-. Identificación de Riesgos'!D36</f>
        <v>0</v>
      </c>
      <c r="D36" s="99"/>
      <c r="E36" s="147"/>
      <c r="F36" s="99"/>
      <c r="G36" s="99"/>
      <c r="H36" s="99"/>
      <c r="I36" s="99"/>
      <c r="J36" s="39">
        <f t="shared" si="1"/>
        <v>0</v>
      </c>
      <c r="K36" s="507"/>
      <c r="L36" s="95">
        <f>'5-. Identificación de Riesgos'!I36</f>
        <v>0</v>
      </c>
      <c r="M36" s="39"/>
      <c r="N36" s="99"/>
      <c r="O36" s="99"/>
      <c r="P36" s="99"/>
      <c r="Q36" s="99"/>
      <c r="R36" s="39"/>
      <c r="S36" s="507"/>
      <c r="T36" s="510"/>
      <c r="U36" s="495"/>
      <c r="V36" s="521"/>
    </row>
    <row r="37" spans="1:22" ht="30" customHeight="1">
      <c r="A37" s="501"/>
      <c r="B37" s="504"/>
      <c r="C37" s="231">
        <f>'5-. Identificación de Riesgos'!D37</f>
        <v>0</v>
      </c>
      <c r="D37" s="99"/>
      <c r="E37" s="147"/>
      <c r="F37" s="99"/>
      <c r="G37" s="99"/>
      <c r="H37" s="99"/>
      <c r="I37" s="99"/>
      <c r="J37" s="39">
        <f t="shared" si="1"/>
        <v>0</v>
      </c>
      <c r="K37" s="507"/>
      <c r="L37" s="95">
        <f>'5-. Identificación de Riesgos'!I37</f>
        <v>0</v>
      </c>
      <c r="M37" s="39"/>
      <c r="N37" s="99"/>
      <c r="O37" s="99"/>
      <c r="P37" s="99"/>
      <c r="Q37" s="99"/>
      <c r="R37" s="39"/>
      <c r="S37" s="507"/>
      <c r="T37" s="510"/>
      <c r="U37" s="495"/>
      <c r="V37" s="521"/>
    </row>
    <row r="38" spans="1:22" ht="30" customHeight="1">
      <c r="A38" s="501"/>
      <c r="B38" s="504"/>
      <c r="C38" s="231">
        <f>'5-. Identificación de Riesgos'!D38</f>
        <v>0</v>
      </c>
      <c r="D38" s="99"/>
      <c r="E38" s="147"/>
      <c r="F38" s="99"/>
      <c r="G38" s="99"/>
      <c r="H38" s="99"/>
      <c r="I38" s="99"/>
      <c r="J38" s="39">
        <f t="shared" si="1"/>
        <v>0</v>
      </c>
      <c r="K38" s="507"/>
      <c r="L38" s="95">
        <f>'5-. Identificación de Riesgos'!I38</f>
        <v>0</v>
      </c>
      <c r="M38" s="39"/>
      <c r="N38" s="99"/>
      <c r="O38" s="99"/>
      <c r="P38" s="99"/>
      <c r="Q38" s="99"/>
      <c r="R38" s="39"/>
      <c r="S38" s="507"/>
      <c r="T38" s="510"/>
      <c r="U38" s="495"/>
      <c r="V38" s="521"/>
    </row>
    <row r="39" spans="1:22" ht="30.75" customHeight="1" thickBot="1">
      <c r="A39" s="502"/>
      <c r="B39" s="505"/>
      <c r="C39" s="231">
        <f>'5-. Identificación de Riesgos'!D39</f>
        <v>0</v>
      </c>
      <c r="D39" s="137"/>
      <c r="E39" s="156"/>
      <c r="F39" s="137"/>
      <c r="G39" s="137"/>
      <c r="H39" s="137"/>
      <c r="I39" s="137"/>
      <c r="J39" s="155">
        <f t="shared" si="1"/>
        <v>0</v>
      </c>
      <c r="K39" s="508"/>
      <c r="L39" s="140">
        <f>'5-. Identificación de Riesgos'!I39</f>
        <v>0</v>
      </c>
      <c r="M39" s="155"/>
      <c r="N39" s="137"/>
      <c r="O39" s="137"/>
      <c r="P39" s="137"/>
      <c r="Q39" s="137"/>
      <c r="R39" s="155"/>
      <c r="S39" s="508"/>
      <c r="T39" s="511"/>
      <c r="U39" s="496"/>
      <c r="V39" s="522"/>
    </row>
    <row r="40" spans="1:22" ht="75">
      <c r="A40" s="512">
        <f>'5-. Identificación de Riesgos'!A40</f>
        <v>4</v>
      </c>
      <c r="B40" s="503" t="str">
        <f>'5-. Identificación de Riesgos'!B40</f>
        <v>Incumplimiento o demora en entrega de Documentos</v>
      </c>
      <c r="C40" s="231" t="str">
        <f>'5-. Identificación de Riesgos'!D40</f>
        <v>1. Falta de precisión en los pliegos de condiciones contratados o en las instrucciones dadas.	Retrasos en los pagos acordados para la entrega de productos o del estudio socio jurídico.Demora en el reparto de la solicitud.</v>
      </c>
      <c r="D40" s="159">
        <v>1</v>
      </c>
      <c r="E40" s="234" t="s">
        <v>367</v>
      </c>
      <c r="F40" s="141" t="s">
        <v>351</v>
      </c>
      <c r="G40" s="138" t="s">
        <v>351</v>
      </c>
      <c r="H40" s="138" t="s">
        <v>351</v>
      </c>
      <c r="I40" s="138" t="s">
        <v>351</v>
      </c>
      <c r="J40" s="151">
        <f t="shared" si="1"/>
        <v>1</v>
      </c>
      <c r="K40" s="506">
        <f>AVERAGE(J40:J49)</f>
        <v>1</v>
      </c>
      <c r="L40" s="238" t="str">
        <f>'5-. Identificación de Riesgos'!I40</f>
        <v>Afectación de reputacion,imagén,  credibilidad, satisfacción de usuarios y PI</v>
      </c>
      <c r="M40" s="239" t="s">
        <v>352</v>
      </c>
      <c r="N40" s="226" t="s">
        <v>353</v>
      </c>
      <c r="O40" s="226" t="s">
        <v>353</v>
      </c>
      <c r="P40" s="226" t="s">
        <v>351</v>
      </c>
      <c r="Q40" s="226" t="s">
        <v>351</v>
      </c>
      <c r="R40" s="241">
        <f t="shared" ref="R40:R41" si="4">SUM(COUNTIF(N40,"SI")*25%,COUNTIF(O40,"SI")*40%,COUNTIF(P40,"SI")*25%,COUNTIF(Q40,"SI")*10%)</f>
        <v>0.35</v>
      </c>
      <c r="S40" s="506">
        <f>AVERAGE(R40:R40)</f>
        <v>0.35</v>
      </c>
      <c r="T40" s="509"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494"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Mayor - 4</v>
      </c>
      <c r="V40" s="497" t="str">
        <f>CONCATENATE(VLOOKUP((LEFT(T40,LEN(T40)-4)&amp;LEFT(U40,LEN(U40)-4)),'9- Matriz de Calor '!$D$18:$E$42,2,0)," - ",RIGHT(T40,1)*RIGHT(U40,1))</f>
        <v>Alto  - 4</v>
      </c>
    </row>
    <row r="41" spans="1:22" ht="30">
      <c r="A41" s="513"/>
      <c r="B41" s="504"/>
      <c r="C41" s="231" t="str">
        <f>'5-. Identificación de Riesgos'!D41</f>
        <v>2.Retrasos en los pagos acordados para la entrega de productos o del estudio socio jurídico</v>
      </c>
      <c r="D41" s="158">
        <v>2</v>
      </c>
      <c r="E41" s="235" t="s">
        <v>356</v>
      </c>
      <c r="F41" s="142" t="s">
        <v>351</v>
      </c>
      <c r="G41" s="99" t="s">
        <v>351</v>
      </c>
      <c r="H41" s="99" t="s">
        <v>351</v>
      </c>
      <c r="I41" s="99" t="s">
        <v>351</v>
      </c>
      <c r="J41" s="39">
        <f t="shared" si="1"/>
        <v>1</v>
      </c>
      <c r="K41" s="507"/>
      <c r="L41" s="95"/>
      <c r="M41" s="242"/>
      <c r="N41" s="99"/>
      <c r="O41" s="99"/>
      <c r="P41" s="99"/>
      <c r="Q41" s="99"/>
      <c r="R41" s="39">
        <f t="shared" si="4"/>
        <v>0</v>
      </c>
      <c r="S41" s="507"/>
      <c r="T41" s="510"/>
      <c r="U41" s="495"/>
      <c r="V41" s="498"/>
    </row>
    <row r="42" spans="1:22" ht="30">
      <c r="A42" s="513"/>
      <c r="B42" s="504"/>
      <c r="C42" s="231" t="str">
        <f>'5-. Identificación de Riesgos'!D42</f>
        <v xml:space="preserve">3.	Múltiples puntos de entrada de Correspondencia.
 </v>
      </c>
      <c r="D42" s="158">
        <v>3</v>
      </c>
      <c r="E42" s="236" t="s">
        <v>368</v>
      </c>
      <c r="F42" s="142" t="s">
        <v>351</v>
      </c>
      <c r="G42" s="99" t="s">
        <v>351</v>
      </c>
      <c r="H42" s="99" t="s">
        <v>351</v>
      </c>
      <c r="I42" s="99" t="s">
        <v>351</v>
      </c>
      <c r="J42" s="39">
        <f t="shared" si="1"/>
        <v>1</v>
      </c>
      <c r="K42" s="507"/>
      <c r="L42" s="95">
        <f>'5-. Identificación de Riesgos'!I42</f>
        <v>0</v>
      </c>
      <c r="M42" s="161"/>
      <c r="N42" s="99"/>
      <c r="O42" s="99"/>
      <c r="P42" s="99"/>
      <c r="Q42" s="99"/>
      <c r="R42" s="39"/>
      <c r="S42" s="507"/>
      <c r="T42" s="510"/>
      <c r="U42" s="495"/>
      <c r="V42" s="498"/>
    </row>
    <row r="43" spans="1:22" ht="66.75" customHeight="1">
      <c r="A43" s="513"/>
      <c r="B43" s="504"/>
      <c r="C43" s="231" t="str">
        <f>'5-. Identificación de Riesgos'!D43</f>
        <v>4. Insuficiente personal para realizar las funciones asignadas, desbordando la capacidad de respuesta por parte de la Unidad..</v>
      </c>
      <c r="D43" s="158">
        <v>4</v>
      </c>
      <c r="E43" s="236" t="s">
        <v>369</v>
      </c>
      <c r="F43" s="142" t="s">
        <v>351</v>
      </c>
      <c r="G43" s="99" t="s">
        <v>351</v>
      </c>
      <c r="H43" s="99" t="s">
        <v>351</v>
      </c>
      <c r="I43" s="99" t="s">
        <v>351</v>
      </c>
      <c r="J43" s="39">
        <f t="shared" si="1"/>
        <v>1</v>
      </c>
      <c r="K43" s="507"/>
      <c r="L43" s="95">
        <f>'5-. Identificación de Riesgos'!I43</f>
        <v>0</v>
      </c>
      <c r="M43" s="161"/>
      <c r="N43" s="99"/>
      <c r="O43" s="99"/>
      <c r="P43" s="99"/>
      <c r="Q43" s="99"/>
      <c r="R43" s="39"/>
      <c r="S43" s="507"/>
      <c r="T43" s="510"/>
      <c r="U43" s="495"/>
      <c r="V43" s="498"/>
    </row>
    <row r="44" spans="1:22" ht="39.75" customHeight="1">
      <c r="A44" s="513"/>
      <c r="B44" s="504"/>
      <c r="C44" s="231" t="str">
        <f>'5-. Identificación de Riesgos'!D44</f>
        <v xml:space="preserve">5.Carencia de bases de datos actualizadas y consolidadas sobre los asuntos de la Unidad.
 </v>
      </c>
      <c r="D44" s="158">
        <v>5</v>
      </c>
      <c r="E44" s="236" t="s">
        <v>370</v>
      </c>
      <c r="F44" s="142" t="s">
        <v>351</v>
      </c>
      <c r="G44" s="99" t="s">
        <v>351</v>
      </c>
      <c r="H44" s="99" t="s">
        <v>351</v>
      </c>
      <c r="I44" s="99" t="s">
        <v>351</v>
      </c>
      <c r="J44" s="39">
        <f t="shared" si="1"/>
        <v>1</v>
      </c>
      <c r="K44" s="507"/>
      <c r="L44" s="95">
        <f>'5-. Identificación de Riesgos'!I44</f>
        <v>0</v>
      </c>
      <c r="M44" s="161"/>
      <c r="N44" s="99"/>
      <c r="O44" s="99"/>
      <c r="P44" s="99"/>
      <c r="Q44" s="99"/>
      <c r="R44" s="39"/>
      <c r="S44" s="507"/>
      <c r="T44" s="510"/>
      <c r="U44" s="495"/>
      <c r="V44" s="498"/>
    </row>
    <row r="45" spans="1:22">
      <c r="A45" s="513"/>
      <c r="B45" s="504"/>
      <c r="C45" s="231" t="str">
        <f>'5-. Identificación de Riesgos'!D45</f>
        <v xml:space="preserve"> </v>
      </c>
      <c r="D45" s="158"/>
      <c r="E45" s="161"/>
      <c r="F45" s="142"/>
      <c r="G45" s="99"/>
      <c r="H45" s="99"/>
      <c r="I45" s="99"/>
      <c r="J45" s="39"/>
      <c r="K45" s="507"/>
      <c r="L45" s="95">
        <f>'5-. Identificación de Riesgos'!I45</f>
        <v>0</v>
      </c>
      <c r="M45" s="161"/>
      <c r="N45" s="99"/>
      <c r="O45" s="99"/>
      <c r="P45" s="99"/>
      <c r="Q45" s="99"/>
      <c r="R45" s="39"/>
      <c r="S45" s="507"/>
      <c r="T45" s="510"/>
      <c r="U45" s="495"/>
      <c r="V45" s="498"/>
    </row>
    <row r="46" spans="1:22">
      <c r="A46" s="513"/>
      <c r="B46" s="504"/>
      <c r="C46" s="231">
        <f>'5-. Identificación de Riesgos'!D46</f>
        <v>0</v>
      </c>
      <c r="D46" s="158"/>
      <c r="E46" s="161"/>
      <c r="F46" s="142"/>
      <c r="G46" s="99"/>
      <c r="H46" s="99"/>
      <c r="I46" s="99"/>
      <c r="J46" s="39"/>
      <c r="K46" s="507"/>
      <c r="L46" s="95">
        <f>'5-. Identificación de Riesgos'!I46</f>
        <v>0</v>
      </c>
      <c r="M46" s="161"/>
      <c r="N46" s="99"/>
      <c r="O46" s="99"/>
      <c r="P46" s="99"/>
      <c r="Q46" s="99"/>
      <c r="R46" s="39"/>
      <c r="S46" s="507"/>
      <c r="T46" s="510"/>
      <c r="U46" s="495"/>
      <c r="V46" s="498"/>
    </row>
    <row r="47" spans="1:22">
      <c r="A47" s="513"/>
      <c r="B47" s="504"/>
      <c r="C47" s="231">
        <f>'5-. Identificación de Riesgos'!D47</f>
        <v>0</v>
      </c>
      <c r="D47" s="158"/>
      <c r="E47" s="161"/>
      <c r="F47" s="142"/>
      <c r="G47" s="99"/>
      <c r="H47" s="99"/>
      <c r="I47" s="99"/>
      <c r="J47" s="39"/>
      <c r="K47" s="507"/>
      <c r="L47" s="95">
        <f>'5-. Identificación de Riesgos'!I47</f>
        <v>0</v>
      </c>
      <c r="M47" s="161"/>
      <c r="N47" s="99"/>
      <c r="O47" s="99"/>
      <c r="P47" s="99"/>
      <c r="Q47" s="99"/>
      <c r="R47" s="39"/>
      <c r="S47" s="507"/>
      <c r="T47" s="510"/>
      <c r="U47" s="495"/>
      <c r="V47" s="498"/>
    </row>
    <row r="48" spans="1:22">
      <c r="A48" s="513"/>
      <c r="B48" s="504"/>
      <c r="C48" s="231">
        <f>'5-. Identificación de Riesgos'!D48</f>
        <v>0</v>
      </c>
      <c r="D48" s="158"/>
      <c r="E48" s="161"/>
      <c r="F48" s="142"/>
      <c r="G48" s="99"/>
      <c r="H48" s="99"/>
      <c r="I48" s="99"/>
      <c r="J48" s="39"/>
      <c r="K48" s="507"/>
      <c r="L48" s="95">
        <f>'5-. Identificación de Riesgos'!I48</f>
        <v>0</v>
      </c>
      <c r="M48" s="161"/>
      <c r="N48" s="99"/>
      <c r="O48" s="99"/>
      <c r="P48" s="99"/>
      <c r="Q48" s="99"/>
      <c r="R48" s="39"/>
      <c r="S48" s="507"/>
      <c r="T48" s="510"/>
      <c r="U48" s="495"/>
      <c r="V48" s="498"/>
    </row>
    <row r="49" spans="1:22" ht="15.75" thickBot="1">
      <c r="A49" s="514"/>
      <c r="B49" s="505"/>
      <c r="C49" s="153">
        <f>'5-. Identificación de Riesgos'!D49</f>
        <v>0</v>
      </c>
      <c r="D49" s="160"/>
      <c r="E49" s="162"/>
      <c r="F49" s="143"/>
      <c r="G49" s="137"/>
      <c r="H49" s="137"/>
      <c r="I49" s="137"/>
      <c r="J49" s="155"/>
      <c r="K49" s="508"/>
      <c r="L49" s="140">
        <f>'5-. Identificación de Riesgos'!I49</f>
        <v>0</v>
      </c>
      <c r="M49" s="162"/>
      <c r="N49" s="137"/>
      <c r="O49" s="137"/>
      <c r="P49" s="137"/>
      <c r="Q49" s="137"/>
      <c r="R49" s="155"/>
      <c r="S49" s="508"/>
      <c r="T49" s="511"/>
      <c r="U49" s="496"/>
      <c r="V49" s="499"/>
    </row>
    <row r="50" spans="1:22" ht="60">
      <c r="A50" s="500">
        <f>'5-. Identificación de Riesgos'!A50</f>
        <v>5</v>
      </c>
      <c r="B50" s="503" t="str">
        <f>'5-. Identificación de Riesgos'!B50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50" s="231" t="str">
        <f>'5-. Identificación de Riesgos'!D50</f>
        <v>1. Falta de ética de los servidores públicos (Debilidades en principios y valores)</v>
      </c>
      <c r="D50" s="159">
        <v>1</v>
      </c>
      <c r="E50" s="234" t="s">
        <v>371</v>
      </c>
      <c r="F50" s="141" t="s">
        <v>351</v>
      </c>
      <c r="G50" s="138" t="s">
        <v>351</v>
      </c>
      <c r="H50" s="138" t="s">
        <v>351</v>
      </c>
      <c r="I50" s="138" t="s">
        <v>351</v>
      </c>
      <c r="J50" s="151">
        <f t="shared" ref="J50:J54" si="5">COUNTIF(F50:I50,"SI")/4</f>
        <v>1</v>
      </c>
      <c r="K50" s="506">
        <f>AVERAGE(J50:J52)</f>
        <v>1</v>
      </c>
      <c r="L50" s="238" t="str">
        <f>'5-. Identificación de Riesgos'!I50</f>
        <v>Afectación de reputacion,imagén,  credibilidad, satisfacción de usuarios y PI</v>
      </c>
      <c r="M50" s="239" t="s">
        <v>352</v>
      </c>
      <c r="N50" s="226" t="s">
        <v>353</v>
      </c>
      <c r="O50" s="226" t="s">
        <v>353</v>
      </c>
      <c r="P50" s="226" t="s">
        <v>351</v>
      </c>
      <c r="Q50" s="226" t="s">
        <v>351</v>
      </c>
      <c r="R50" s="241">
        <f t="shared" ref="R50:R51" si="6">SUM(COUNTIF(N50,"SI")*25%,COUNTIF(O50,"SI")*40%,COUNTIF(P50,"SI")*25%,COUNTIF(Q50,"SI")*10%)</f>
        <v>0.35</v>
      </c>
      <c r="S50" s="506">
        <f>AVERAGE(R50:R51)</f>
        <v>0.67500000000000004</v>
      </c>
      <c r="T50" s="509"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494" t="str">
        <f>CONCATENATE(INDEX('8- Politicas de admiistracion '!$B$17:$F$21,MATCH(ROUND(IF((RIGHT('5-. Identificación de Riesgos'!M40,1)-'6. Valoración Controles'!S50)&lt;1,1,(RIGHT('5-. Identificación de Riesgos'!M40,1)-'6. Valoración Controles'!S50)),0),'8- Politicas de admiistracion '!$F$17:$F$21,0),1)," - ",ROUND(IF((RIGHT('5-. Identificación de Riesgos'!M40,1)-'6. Valoración Controles'!S50)&lt;1,1,(RIGHT('5-. Identificación de Riesgos'!M40,1)-'6. Valoración Controles'!S50)),0))</f>
        <v>Menor - 2</v>
      </c>
      <c r="V50" s="497" t="str">
        <f>CONCATENATE(VLOOKUP((LEFT(T50,LEN(T50)-4)&amp;LEFT(U50,LEN(U50)-4)),'9- Matriz de Calor '!$D$18:$E$42,2,0)," - ",RIGHT(T50,1)*RIGHT(U50,1))</f>
        <v>Bajo - 2</v>
      </c>
    </row>
    <row r="51" spans="1:22" ht="30">
      <c r="A51" s="501"/>
      <c r="B51" s="504"/>
      <c r="C51" s="231" t="str">
        <f>'5-. Identificación de Riesgos'!D51</f>
        <v>2. Falta de ética de terceros interesados  (Debilidades principios y valores)</v>
      </c>
      <c r="D51" s="158">
        <v>2</v>
      </c>
      <c r="E51" s="235" t="s">
        <v>372</v>
      </c>
      <c r="F51" s="142" t="s">
        <v>351</v>
      </c>
      <c r="G51" s="99" t="s">
        <v>351</v>
      </c>
      <c r="H51" s="99" t="s">
        <v>351</v>
      </c>
      <c r="I51" s="99" t="s">
        <v>351</v>
      </c>
      <c r="J51" s="39">
        <f t="shared" si="5"/>
        <v>1</v>
      </c>
      <c r="K51" s="507"/>
      <c r="L51" s="238" t="str">
        <f>'5-. Identificación de Riesgos'!I51</f>
        <v>Afectación Económica</v>
      </c>
      <c r="M51" s="242" t="s">
        <v>373</v>
      </c>
      <c r="N51" s="99" t="s">
        <v>351</v>
      </c>
      <c r="O51" s="99" t="s">
        <v>351</v>
      </c>
      <c r="P51" s="99" t="s">
        <v>351</v>
      </c>
      <c r="Q51" s="99" t="s">
        <v>351</v>
      </c>
      <c r="R51" s="39">
        <f t="shared" si="6"/>
        <v>1</v>
      </c>
      <c r="S51" s="507"/>
      <c r="T51" s="510"/>
      <c r="U51" s="495"/>
      <c r="V51" s="498"/>
    </row>
    <row r="52" spans="1:22" ht="102">
      <c r="A52" s="501"/>
      <c r="B52" s="504"/>
      <c r="C52" s="231" t="str">
        <f>'5-. Identificación de Riesgos'!D52</f>
        <v xml:space="preserve">3.Debilidades en los controles del procedimiento  para Diseñar y Desarrollar Estudios e Investigaciónes Sociojurídicos </v>
      </c>
      <c r="D52" s="158">
        <v>3</v>
      </c>
      <c r="E52" s="236" t="s">
        <v>374</v>
      </c>
      <c r="F52" s="142" t="s">
        <v>351</v>
      </c>
      <c r="G52" s="99" t="s">
        <v>351</v>
      </c>
      <c r="H52" s="99" t="s">
        <v>351</v>
      </c>
      <c r="I52" s="99" t="s">
        <v>351</v>
      </c>
      <c r="J52" s="39">
        <f t="shared" si="5"/>
        <v>1</v>
      </c>
      <c r="K52" s="507"/>
      <c r="L52" s="95">
        <f>'5-. Identificación de Riesgos'!I52</f>
        <v>0</v>
      </c>
      <c r="M52" s="161"/>
      <c r="N52" s="99"/>
      <c r="O52" s="99"/>
      <c r="P52" s="99"/>
      <c r="Q52" s="99"/>
      <c r="R52" s="39"/>
      <c r="S52" s="507"/>
      <c r="T52" s="510"/>
      <c r="U52" s="495"/>
      <c r="V52" s="498"/>
    </row>
    <row r="53" spans="1:22" ht="66.75" customHeight="1">
      <c r="A53" s="501"/>
      <c r="B53" s="504"/>
      <c r="C53" s="231">
        <f>'5-. Identificación de Riesgos'!D53</f>
        <v>0</v>
      </c>
      <c r="D53" s="158"/>
      <c r="E53" s="236"/>
      <c r="F53" s="142"/>
      <c r="G53" s="99"/>
      <c r="H53" s="99"/>
      <c r="I53" s="99"/>
      <c r="J53" s="39">
        <f t="shared" si="5"/>
        <v>0</v>
      </c>
      <c r="K53" s="507"/>
      <c r="L53" s="95">
        <f>'5-. Identificación de Riesgos'!I53</f>
        <v>0</v>
      </c>
      <c r="M53" s="161"/>
      <c r="N53" s="99"/>
      <c r="O53" s="99"/>
      <c r="P53" s="99"/>
      <c r="Q53" s="99"/>
      <c r="R53" s="39"/>
      <c r="S53" s="507"/>
      <c r="T53" s="510"/>
      <c r="U53" s="495"/>
      <c r="V53" s="498"/>
    </row>
    <row r="54" spans="1:22">
      <c r="A54" s="501"/>
      <c r="B54" s="504"/>
      <c r="C54" s="231">
        <f>'5-. Identificación de Riesgos'!D54</f>
        <v>0</v>
      </c>
      <c r="D54" s="158"/>
      <c r="E54" s="236"/>
      <c r="F54" s="142"/>
      <c r="G54" s="99"/>
      <c r="H54" s="99"/>
      <c r="I54" s="99"/>
      <c r="J54" s="39">
        <f t="shared" si="5"/>
        <v>0</v>
      </c>
      <c r="K54" s="507"/>
      <c r="L54" s="95">
        <f>'5-. Identificación de Riesgos'!I54</f>
        <v>0</v>
      </c>
      <c r="M54" s="161"/>
      <c r="N54" s="99"/>
      <c r="O54" s="99"/>
      <c r="P54" s="99"/>
      <c r="Q54" s="99"/>
      <c r="R54" s="39"/>
      <c r="S54" s="507"/>
      <c r="T54" s="510"/>
      <c r="U54" s="495"/>
      <c r="V54" s="498"/>
    </row>
    <row r="55" spans="1:22">
      <c r="A55" s="501"/>
      <c r="B55" s="504"/>
      <c r="C55" s="231">
        <f>'5-. Identificación de Riesgos'!D55</f>
        <v>0</v>
      </c>
      <c r="D55" s="158"/>
      <c r="E55" s="161"/>
      <c r="F55" s="142"/>
      <c r="G55" s="99"/>
      <c r="H55" s="99"/>
      <c r="I55" s="99"/>
      <c r="J55" s="39"/>
      <c r="K55" s="507"/>
      <c r="L55" s="95">
        <f>'5-. Identificación de Riesgos'!I55</f>
        <v>0</v>
      </c>
      <c r="M55" s="161"/>
      <c r="N55" s="99"/>
      <c r="O55" s="99"/>
      <c r="P55" s="99"/>
      <c r="Q55" s="99"/>
      <c r="R55" s="39"/>
      <c r="S55" s="507"/>
      <c r="T55" s="510"/>
      <c r="U55" s="495"/>
      <c r="V55" s="498"/>
    </row>
    <row r="56" spans="1:22">
      <c r="A56" s="501"/>
      <c r="B56" s="504"/>
      <c r="C56" s="231">
        <f>'5-. Identificación de Riesgos'!D56</f>
        <v>0</v>
      </c>
      <c r="D56" s="158"/>
      <c r="E56" s="161"/>
      <c r="F56" s="142"/>
      <c r="G56" s="99"/>
      <c r="H56" s="99"/>
      <c r="I56" s="99"/>
      <c r="J56" s="39"/>
      <c r="K56" s="507"/>
      <c r="L56" s="95">
        <f>'5-. Identificación de Riesgos'!I56</f>
        <v>0</v>
      </c>
      <c r="M56" s="161"/>
      <c r="N56" s="99"/>
      <c r="O56" s="99"/>
      <c r="P56" s="99"/>
      <c r="Q56" s="99"/>
      <c r="R56" s="39"/>
      <c r="S56" s="507"/>
      <c r="T56" s="510"/>
      <c r="U56" s="495"/>
      <c r="V56" s="498"/>
    </row>
    <row r="57" spans="1:22">
      <c r="A57" s="501"/>
      <c r="B57" s="504"/>
      <c r="C57" s="231">
        <f>'5-. Identificación de Riesgos'!D57</f>
        <v>0</v>
      </c>
      <c r="D57" s="158"/>
      <c r="E57" s="161"/>
      <c r="F57" s="142"/>
      <c r="G57" s="99"/>
      <c r="H57" s="99"/>
      <c r="I57" s="99"/>
      <c r="J57" s="39"/>
      <c r="K57" s="507"/>
      <c r="L57" s="95">
        <f>'5-. Identificación de Riesgos'!I57</f>
        <v>0</v>
      </c>
      <c r="M57" s="161"/>
      <c r="N57" s="99"/>
      <c r="O57" s="99"/>
      <c r="P57" s="99"/>
      <c r="Q57" s="99"/>
      <c r="R57" s="39"/>
      <c r="S57" s="507"/>
      <c r="T57" s="510"/>
      <c r="U57" s="495"/>
      <c r="V57" s="498"/>
    </row>
    <row r="58" spans="1:22">
      <c r="A58" s="501"/>
      <c r="B58" s="504"/>
      <c r="C58" s="231">
        <f>'5-. Identificación de Riesgos'!D58</f>
        <v>0</v>
      </c>
      <c r="D58" s="158"/>
      <c r="E58" s="161"/>
      <c r="F58" s="142"/>
      <c r="G58" s="99"/>
      <c r="H58" s="99"/>
      <c r="I58" s="99"/>
      <c r="J58" s="39"/>
      <c r="K58" s="507"/>
      <c r="L58" s="95">
        <f>'5-. Identificación de Riesgos'!I58</f>
        <v>0</v>
      </c>
      <c r="M58" s="161"/>
      <c r="N58" s="99"/>
      <c r="O58" s="99"/>
      <c r="P58" s="99"/>
      <c r="Q58" s="99"/>
      <c r="R58" s="39"/>
      <c r="S58" s="507"/>
      <c r="T58" s="510"/>
      <c r="U58" s="495"/>
      <c r="V58" s="498"/>
    </row>
    <row r="59" spans="1:22" ht="15.75" thickBot="1">
      <c r="A59" s="502"/>
      <c r="B59" s="505"/>
      <c r="C59" s="153">
        <f>'5-. Identificación de Riesgos'!D59</f>
        <v>0</v>
      </c>
      <c r="D59" s="160"/>
      <c r="E59" s="162"/>
      <c r="F59" s="143"/>
      <c r="G59" s="137"/>
      <c r="H59" s="137"/>
      <c r="I59" s="137"/>
      <c r="J59" s="155"/>
      <c r="K59" s="508"/>
      <c r="L59" s="140">
        <f>'5-. Identificación de Riesgos'!I59</f>
        <v>0</v>
      </c>
      <c r="M59" s="162"/>
      <c r="N59" s="137"/>
      <c r="O59" s="137"/>
      <c r="P59" s="137"/>
      <c r="Q59" s="137"/>
      <c r="R59" s="155"/>
      <c r="S59" s="508"/>
      <c r="T59" s="511"/>
      <c r="U59" s="496"/>
      <c r="V59" s="499"/>
    </row>
    <row r="60" spans="1:22" ht="60">
      <c r="A60" s="500">
        <f>'5-. Identificación de Riesgos'!A60</f>
        <v>6</v>
      </c>
      <c r="B60" s="503" t="str">
        <f>'5-. Identificación de Riesgos'!B60</f>
        <v>Ofrecer, prometer, entregar, aceptar o solicitar una ventaja indebida para influir o direccionar los conceptos en la supervisión técnica en los procesos de contratación con el objetivo de favorecer intereses propios o de terceros.</v>
      </c>
      <c r="C60" s="231" t="str">
        <f>'5-. Identificación de Riesgos'!D60</f>
        <v>1. Falta de ética de los servidores públicos (Debilidades en principios y valores)</v>
      </c>
      <c r="D60" s="159">
        <v>1</v>
      </c>
      <c r="E60" s="234" t="s">
        <v>371</v>
      </c>
      <c r="F60" s="141" t="s">
        <v>351</v>
      </c>
      <c r="G60" s="138" t="s">
        <v>351</v>
      </c>
      <c r="H60" s="138" t="s">
        <v>351</v>
      </c>
      <c r="I60" s="138" t="s">
        <v>351</v>
      </c>
      <c r="J60" s="151">
        <f t="shared" ref="J60:J64" si="7">COUNTIF(F60:I60,"SI")/4</f>
        <v>1</v>
      </c>
      <c r="K60" s="506">
        <f>AVERAGE(J60:J62)</f>
        <v>1</v>
      </c>
      <c r="L60" s="238" t="str">
        <f>'5-. Identificación de Riesgos'!I60</f>
        <v>Afectación de reputacion,imagén,  credibilidad, satisfacción de usuarios y PI</v>
      </c>
      <c r="M60" s="239" t="s">
        <v>352</v>
      </c>
      <c r="N60" s="226" t="s">
        <v>353</v>
      </c>
      <c r="O60" s="226" t="s">
        <v>353</v>
      </c>
      <c r="P60" s="226" t="s">
        <v>351</v>
      </c>
      <c r="Q60" s="226" t="s">
        <v>351</v>
      </c>
      <c r="R60" s="241">
        <f t="shared" ref="R60:R61" si="8">SUM(COUNTIF(N60,"SI")*25%,COUNTIF(O60,"SI")*40%,COUNTIF(P60,"SI")*25%,COUNTIF(Q60,"SI")*10%)</f>
        <v>0.35</v>
      </c>
      <c r="S60" s="506">
        <f>AVERAGE(R60:R61)</f>
        <v>0.67500000000000004</v>
      </c>
      <c r="T60" s="509" t="str">
        <f>CONCATENATE(INDEX('8- Politicas de admiistracion '!$B$6:$F$10,MATCH(ROUND(IF((RIGHT('5-. Identificación de Riesgos'!H50,1)-'6. Valoración Controles'!K60)&lt;1,1,(RIGHT('5-. Identificación de Riesgos'!H50,1)-'6. Valoración Controles'!K60)),0),'8- Politicas de admiistracion '!$F$6:$F$10,0),1)," - ",ROUND(IF((RIGHT('5-. Identificación de Riesgos'!H50,1)-'6. Valoración Controles'!K60)&lt;1,1,(RIGHT('5-. Identificación de Riesgos'!H50,1)-'6. Valoración Controles'!K60)),0))</f>
        <v>Muy Baja - 1</v>
      </c>
      <c r="U60" s="494" t="str">
        <f>CONCATENATE(INDEX('8- Politicas de admiistracion '!$B$17:$F$21,MATCH(ROUND(IF((RIGHT('5-. Identificación de Riesgos'!M50,1)-'6. Valoración Controles'!S60)&lt;1,1,(RIGHT('5-. Identificación de Riesgos'!M50,1)-'6. Valoración Controles'!S60)),0),'8- Politicas de admiistracion '!$F$17:$F$21,0),1)," - ",ROUND(IF((RIGHT('5-. Identificación de Riesgos'!M50,1)-'6. Valoración Controles'!S60)&lt;1,1,(RIGHT('5-. Identificación de Riesgos'!M50,1)-'6. Valoración Controles'!S60)),0))</f>
        <v>Moderado - 3</v>
      </c>
      <c r="V60" s="497" t="str">
        <f>CONCATENATE(VLOOKUP((LEFT(T60,LEN(T60)-4)&amp;LEFT(U60,LEN(U60)-4)),'9- Matriz de Calor '!$D$18:$E$42,2,0)," - ",RIGHT(T60,1)*RIGHT(U60,1))</f>
        <v>Moderado - 3</v>
      </c>
    </row>
    <row r="61" spans="1:22" ht="30">
      <c r="A61" s="501"/>
      <c r="B61" s="504"/>
      <c r="C61" s="231" t="str">
        <f>'5-. Identificación de Riesgos'!D61</f>
        <v>2. Falta de ética de terceros interesados  (Debilidades principios y valores)</v>
      </c>
      <c r="D61" s="158">
        <v>2</v>
      </c>
      <c r="E61" s="235" t="s">
        <v>372</v>
      </c>
      <c r="F61" s="142" t="s">
        <v>351</v>
      </c>
      <c r="G61" s="99" t="s">
        <v>351</v>
      </c>
      <c r="H61" s="99" t="s">
        <v>351</v>
      </c>
      <c r="I61" s="99" t="s">
        <v>351</v>
      </c>
      <c r="J61" s="39">
        <f t="shared" si="7"/>
        <v>1</v>
      </c>
      <c r="K61" s="507"/>
      <c r="L61" s="238" t="str">
        <f>'5-. Identificación de Riesgos'!I61</f>
        <v>Afectación Económica</v>
      </c>
      <c r="M61" s="242" t="s">
        <v>373</v>
      </c>
      <c r="N61" s="99" t="s">
        <v>351</v>
      </c>
      <c r="O61" s="99" t="s">
        <v>351</v>
      </c>
      <c r="P61" s="99" t="s">
        <v>351</v>
      </c>
      <c r="Q61" s="99" t="s">
        <v>351</v>
      </c>
      <c r="R61" s="39">
        <f t="shared" si="8"/>
        <v>1</v>
      </c>
      <c r="S61" s="507"/>
      <c r="T61" s="510"/>
      <c r="U61" s="495"/>
      <c r="V61" s="498"/>
    </row>
    <row r="62" spans="1:22" ht="140.25">
      <c r="A62" s="501"/>
      <c r="B62" s="504"/>
      <c r="C62" s="231" t="str">
        <f>'5-. Identificación de Riesgos'!D62</f>
        <v>3. Falta de controles en la supervisión técnica del contrato.</v>
      </c>
      <c r="D62" s="158">
        <v>3</v>
      </c>
      <c r="E62" s="236" t="s">
        <v>375</v>
      </c>
      <c r="F62" s="142" t="s">
        <v>351</v>
      </c>
      <c r="G62" s="99" t="s">
        <v>351</v>
      </c>
      <c r="H62" s="99" t="s">
        <v>351</v>
      </c>
      <c r="I62" s="99" t="s">
        <v>351</v>
      </c>
      <c r="J62" s="39">
        <f t="shared" si="7"/>
        <v>1</v>
      </c>
      <c r="K62" s="507"/>
      <c r="L62" s="95">
        <f>'5-. Identificación de Riesgos'!I62</f>
        <v>0</v>
      </c>
      <c r="M62" s="161"/>
      <c r="N62" s="99"/>
      <c r="O62" s="99"/>
      <c r="P62" s="99"/>
      <c r="Q62" s="99"/>
      <c r="R62" s="39"/>
      <c r="S62" s="507"/>
      <c r="T62" s="510"/>
      <c r="U62" s="495"/>
      <c r="V62" s="498"/>
    </row>
    <row r="63" spans="1:22" ht="66.75" customHeight="1">
      <c r="A63" s="501"/>
      <c r="B63" s="504"/>
      <c r="C63" s="231">
        <f>'5-. Identificación de Riesgos'!D63</f>
        <v>0</v>
      </c>
      <c r="D63" s="158"/>
      <c r="E63" s="236"/>
      <c r="F63" s="142"/>
      <c r="G63" s="99"/>
      <c r="H63" s="99"/>
      <c r="I63" s="99"/>
      <c r="J63" s="39">
        <f t="shared" si="7"/>
        <v>0</v>
      </c>
      <c r="K63" s="507"/>
      <c r="L63" s="95">
        <f>'5-. Identificación de Riesgos'!I63</f>
        <v>0</v>
      </c>
      <c r="M63" s="161"/>
      <c r="N63" s="99"/>
      <c r="O63" s="99"/>
      <c r="P63" s="99"/>
      <c r="Q63" s="99"/>
      <c r="R63" s="39"/>
      <c r="S63" s="507"/>
      <c r="T63" s="510"/>
      <c r="U63" s="495"/>
      <c r="V63" s="498"/>
    </row>
    <row r="64" spans="1:22">
      <c r="A64" s="501"/>
      <c r="B64" s="504"/>
      <c r="C64" s="231">
        <f>'5-. Identificación de Riesgos'!D64</f>
        <v>0</v>
      </c>
      <c r="D64" s="158"/>
      <c r="E64" s="236"/>
      <c r="F64" s="142"/>
      <c r="G64" s="99"/>
      <c r="H64" s="99"/>
      <c r="I64" s="99"/>
      <c r="J64" s="39">
        <f t="shared" si="7"/>
        <v>0</v>
      </c>
      <c r="K64" s="507"/>
      <c r="L64" s="95">
        <f>'5-. Identificación de Riesgos'!I64</f>
        <v>0</v>
      </c>
      <c r="M64" s="161"/>
      <c r="N64" s="99"/>
      <c r="O64" s="99"/>
      <c r="P64" s="99"/>
      <c r="Q64" s="99"/>
      <c r="R64" s="39"/>
      <c r="S64" s="507"/>
      <c r="T64" s="510"/>
      <c r="U64" s="495"/>
      <c r="V64" s="498"/>
    </row>
    <row r="65" spans="1:22">
      <c r="A65" s="501"/>
      <c r="B65" s="504"/>
      <c r="C65" s="231">
        <f>'5-. Identificación de Riesgos'!D65</f>
        <v>0</v>
      </c>
      <c r="D65" s="158"/>
      <c r="E65" s="161"/>
      <c r="F65" s="142"/>
      <c r="G65" s="99"/>
      <c r="H65" s="99"/>
      <c r="I65" s="99"/>
      <c r="J65" s="39"/>
      <c r="K65" s="507"/>
      <c r="L65" s="95">
        <f>'5-. Identificación de Riesgos'!I65</f>
        <v>0</v>
      </c>
      <c r="M65" s="161"/>
      <c r="N65" s="99"/>
      <c r="O65" s="99"/>
      <c r="P65" s="99"/>
      <c r="Q65" s="99"/>
      <c r="R65" s="39"/>
      <c r="S65" s="507"/>
      <c r="T65" s="510"/>
      <c r="U65" s="495"/>
      <c r="V65" s="498"/>
    </row>
    <row r="66" spans="1:22">
      <c r="A66" s="501"/>
      <c r="B66" s="504"/>
      <c r="C66" s="231">
        <f>'5-. Identificación de Riesgos'!D66</f>
        <v>0</v>
      </c>
      <c r="D66" s="158"/>
      <c r="E66" s="161"/>
      <c r="F66" s="142"/>
      <c r="G66" s="99"/>
      <c r="H66" s="99"/>
      <c r="I66" s="99"/>
      <c r="J66" s="39"/>
      <c r="K66" s="507"/>
      <c r="L66" s="95">
        <f>'5-. Identificación de Riesgos'!I66</f>
        <v>0</v>
      </c>
      <c r="M66" s="161"/>
      <c r="N66" s="99"/>
      <c r="O66" s="99"/>
      <c r="P66" s="99"/>
      <c r="Q66" s="99"/>
      <c r="R66" s="39"/>
      <c r="S66" s="507"/>
      <c r="T66" s="510"/>
      <c r="U66" s="495"/>
      <c r="V66" s="498"/>
    </row>
    <row r="67" spans="1:22">
      <c r="A67" s="501"/>
      <c r="B67" s="504"/>
      <c r="C67" s="231">
        <f>'5-. Identificación de Riesgos'!D67</f>
        <v>0</v>
      </c>
      <c r="D67" s="158"/>
      <c r="E67" s="161"/>
      <c r="F67" s="142"/>
      <c r="G67" s="99"/>
      <c r="H67" s="99"/>
      <c r="I67" s="99"/>
      <c r="J67" s="39"/>
      <c r="K67" s="507"/>
      <c r="L67" s="95">
        <f>'5-. Identificación de Riesgos'!I67</f>
        <v>0</v>
      </c>
      <c r="M67" s="161"/>
      <c r="N67" s="99"/>
      <c r="O67" s="99"/>
      <c r="P67" s="99"/>
      <c r="Q67" s="99"/>
      <c r="R67" s="39"/>
      <c r="S67" s="507"/>
      <c r="T67" s="510"/>
      <c r="U67" s="495"/>
      <c r="V67" s="498"/>
    </row>
    <row r="68" spans="1:22">
      <c r="A68" s="501"/>
      <c r="B68" s="504"/>
      <c r="C68" s="231">
        <f>'5-. Identificación de Riesgos'!D68</f>
        <v>0</v>
      </c>
      <c r="D68" s="158"/>
      <c r="E68" s="161"/>
      <c r="F68" s="142"/>
      <c r="G68" s="99"/>
      <c r="H68" s="99"/>
      <c r="I68" s="99"/>
      <c r="J68" s="39"/>
      <c r="K68" s="507"/>
      <c r="L68" s="95">
        <f>'5-. Identificación de Riesgos'!I68</f>
        <v>0</v>
      </c>
      <c r="M68" s="161"/>
      <c r="N68" s="99"/>
      <c r="O68" s="99"/>
      <c r="P68" s="99"/>
      <c r="Q68" s="99"/>
      <c r="R68" s="39"/>
      <c r="S68" s="507"/>
      <c r="T68" s="510"/>
      <c r="U68" s="495"/>
      <c r="V68" s="498"/>
    </row>
    <row r="69" spans="1:22" ht="15.75" thickBot="1">
      <c r="A69" s="502"/>
      <c r="B69" s="505"/>
      <c r="C69" s="153">
        <f>'5-. Identificación de Riesgos'!D69</f>
        <v>0</v>
      </c>
      <c r="D69" s="160"/>
      <c r="E69" s="162"/>
      <c r="F69" s="143"/>
      <c r="G69" s="137"/>
      <c r="H69" s="137"/>
      <c r="I69" s="137"/>
      <c r="J69" s="155"/>
      <c r="K69" s="508"/>
      <c r="L69" s="140">
        <f>'5-. Identificación de Riesgos'!I69</f>
        <v>0</v>
      </c>
      <c r="M69" s="162"/>
      <c r="N69" s="137"/>
      <c r="O69" s="137"/>
      <c r="P69" s="137"/>
      <c r="Q69" s="137"/>
      <c r="R69" s="155"/>
      <c r="S69" s="508"/>
      <c r="T69" s="511"/>
      <c r="U69" s="496"/>
      <c r="V69" s="499"/>
    </row>
  </sheetData>
  <mergeCells count="60">
    <mergeCell ref="T40:T49"/>
    <mergeCell ref="U40:U49"/>
    <mergeCell ref="V40:V49"/>
    <mergeCell ref="B40:B49"/>
    <mergeCell ref="A40:A49"/>
    <mergeCell ref="K40:K49"/>
    <mergeCell ref="S40:S49"/>
    <mergeCell ref="T30:T39"/>
    <mergeCell ref="U30:U39"/>
    <mergeCell ref="V30:V39"/>
    <mergeCell ref="A30:A39"/>
    <mergeCell ref="B30:B39"/>
    <mergeCell ref="K30:K39"/>
    <mergeCell ref="S30:S3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50:A59"/>
    <mergeCell ref="B50:B59"/>
    <mergeCell ref="K50:K59"/>
    <mergeCell ref="S50:S59"/>
    <mergeCell ref="T50:T59"/>
    <mergeCell ref="U60:U69"/>
    <mergeCell ref="V60:V69"/>
    <mergeCell ref="A60:A69"/>
    <mergeCell ref="B60:B69"/>
    <mergeCell ref="K60:K69"/>
    <mergeCell ref="S60:S69"/>
    <mergeCell ref="T60:T69"/>
  </mergeCells>
  <conditionalFormatting sqref="T10">
    <cfRule type="containsText" dxfId="764" priority="465" operator="containsText" text="Muy Baja">
      <formula>NOT(ISERROR(SEARCH("Muy Baja",T10)))</formula>
    </cfRule>
    <cfRule type="containsText" dxfId="763" priority="466" operator="containsText" text="Baja">
      <formula>NOT(ISERROR(SEARCH("Baja",T10)))</formula>
    </cfRule>
    <cfRule type="containsText" dxfId="762" priority="467" operator="containsText" text="Muy Alta">
      <formula>NOT(ISERROR(SEARCH("Muy Alta",T10)))</formula>
    </cfRule>
    <cfRule type="containsText" dxfId="761" priority="469" operator="containsText" text="Alta">
      <formula>NOT(ISERROR(SEARCH("Alta",T10)))</formula>
    </cfRule>
    <cfRule type="containsText" dxfId="760" priority="470" operator="containsText" text="Media">
      <formula>NOT(ISERROR(SEARCH("Media",T10)))</formula>
    </cfRule>
    <cfRule type="containsText" dxfId="759" priority="471" operator="containsText" text="Media">
      <formula>NOT(ISERROR(SEARCH("Media",T10)))</formula>
    </cfRule>
    <cfRule type="containsText" dxfId="758" priority="472" operator="containsText" text="Media">
      <formula>NOT(ISERROR(SEARCH("Media",T10)))</formula>
    </cfRule>
    <cfRule type="containsText" dxfId="757" priority="473" operator="containsText" text="Muy Baja">
      <formula>NOT(ISERROR(SEARCH("Muy Baja",T10)))</formula>
    </cfRule>
    <cfRule type="containsText" dxfId="756" priority="474" operator="containsText" text="Baja">
      <formula>NOT(ISERROR(SEARCH("Baja",T10)))</formula>
    </cfRule>
    <cfRule type="containsText" dxfId="755" priority="475" operator="containsText" text="Muy Baja">
      <formula>NOT(ISERROR(SEARCH("Muy Baja",T10)))</formula>
    </cfRule>
    <cfRule type="containsText" dxfId="754" priority="476" operator="containsText" text="Muy Baja">
      <formula>NOT(ISERROR(SEARCH("Muy Baja",T10)))</formula>
    </cfRule>
    <cfRule type="containsText" dxfId="753" priority="477" operator="containsText" text="Muy Baja">
      <formula>NOT(ISERROR(SEARCH("Muy Baja",T10)))</formula>
    </cfRule>
    <cfRule type="containsText" dxfId="752" priority="478" operator="containsText" text="Muy Baja'Tabla probabilidad'!">
      <formula>NOT(ISERROR(SEARCH("Muy Baja'Tabla probabilidad'!",T10)))</formula>
    </cfRule>
    <cfRule type="containsText" dxfId="751" priority="479" operator="containsText" text="Muy bajo">
      <formula>NOT(ISERROR(SEARCH("Muy bajo",T10)))</formula>
    </cfRule>
    <cfRule type="containsText" dxfId="750" priority="480" operator="containsText" text="Alta">
      <formula>NOT(ISERROR(SEARCH("Alta",T10)))</formula>
    </cfRule>
    <cfRule type="containsText" dxfId="749" priority="481" operator="containsText" text="Media">
      <formula>NOT(ISERROR(SEARCH("Media",T10)))</formula>
    </cfRule>
    <cfRule type="containsText" dxfId="748" priority="482" operator="containsText" text="Baja">
      <formula>NOT(ISERROR(SEARCH("Baja",T10)))</formula>
    </cfRule>
    <cfRule type="containsText" dxfId="747" priority="483" operator="containsText" text="Muy baja">
      <formula>NOT(ISERROR(SEARCH("Muy baja",T10)))</formula>
    </cfRule>
    <cfRule type="cellIs" dxfId="746" priority="486" operator="between">
      <formula>1</formula>
      <formula>2</formula>
    </cfRule>
    <cfRule type="cellIs" dxfId="745" priority="487" operator="between">
      <formula>0</formula>
      <formula>2</formula>
    </cfRule>
  </conditionalFormatting>
  <conditionalFormatting sqref="T20">
    <cfRule type="containsText" dxfId="744" priority="136" operator="containsText" text="Muy Baja">
      <formula>NOT(ISERROR(SEARCH("Muy Baja",T20)))</formula>
    </cfRule>
    <cfRule type="containsText" dxfId="743" priority="137" operator="containsText" text="Baja">
      <formula>NOT(ISERROR(SEARCH("Baja",T20)))</formula>
    </cfRule>
    <cfRule type="containsText" dxfId="742" priority="138" operator="containsText" text="Muy Alta">
      <formula>NOT(ISERROR(SEARCH("Muy Alta",T20)))</formula>
    </cfRule>
    <cfRule type="containsText" dxfId="741" priority="140" operator="containsText" text="Alta">
      <formula>NOT(ISERROR(SEARCH("Alta",T20)))</formula>
    </cfRule>
    <cfRule type="containsText" dxfId="740" priority="141" operator="containsText" text="Media">
      <formula>NOT(ISERROR(SEARCH("Media",T20)))</formula>
    </cfRule>
    <cfRule type="containsText" dxfId="739" priority="142" operator="containsText" text="Media">
      <formula>NOT(ISERROR(SEARCH("Media",T20)))</formula>
    </cfRule>
    <cfRule type="containsText" dxfId="738" priority="143" operator="containsText" text="Media">
      <formula>NOT(ISERROR(SEARCH("Media",T20)))</formula>
    </cfRule>
    <cfRule type="containsText" dxfId="737" priority="144" operator="containsText" text="Muy Baja">
      <formula>NOT(ISERROR(SEARCH("Muy Baja",T20)))</formula>
    </cfRule>
    <cfRule type="containsText" dxfId="736" priority="145" operator="containsText" text="Baja">
      <formula>NOT(ISERROR(SEARCH("Baja",T20)))</formula>
    </cfRule>
    <cfRule type="containsText" dxfId="735" priority="146" operator="containsText" text="Muy Baja">
      <formula>NOT(ISERROR(SEARCH("Muy Baja",T20)))</formula>
    </cfRule>
    <cfRule type="containsText" dxfId="734" priority="147" operator="containsText" text="Muy Baja">
      <formula>NOT(ISERROR(SEARCH("Muy Baja",T20)))</formula>
    </cfRule>
    <cfRule type="containsText" dxfId="733" priority="148" operator="containsText" text="Muy Baja">
      <formula>NOT(ISERROR(SEARCH("Muy Baja",T20)))</formula>
    </cfRule>
    <cfRule type="containsText" dxfId="732" priority="149" operator="containsText" text="Muy Baja'Tabla probabilidad'!">
      <formula>NOT(ISERROR(SEARCH("Muy Baja'Tabla probabilidad'!",T20)))</formula>
    </cfRule>
    <cfRule type="containsText" dxfId="731" priority="150" operator="containsText" text="Muy bajo">
      <formula>NOT(ISERROR(SEARCH("Muy bajo",T20)))</formula>
    </cfRule>
    <cfRule type="containsText" dxfId="730" priority="151" operator="containsText" text="Alta">
      <formula>NOT(ISERROR(SEARCH("Alta",T20)))</formula>
    </cfRule>
    <cfRule type="containsText" dxfId="729" priority="152" operator="containsText" text="Media">
      <formula>NOT(ISERROR(SEARCH("Media",T20)))</formula>
    </cfRule>
    <cfRule type="containsText" dxfId="728" priority="153" operator="containsText" text="Baja">
      <formula>NOT(ISERROR(SEARCH("Baja",T20)))</formula>
    </cfRule>
    <cfRule type="containsText" dxfId="727" priority="154" operator="containsText" text="Muy baja">
      <formula>NOT(ISERROR(SEARCH("Muy baja",T20)))</formula>
    </cfRule>
    <cfRule type="cellIs" dxfId="726" priority="157" operator="between">
      <formula>1</formula>
      <formula>2</formula>
    </cfRule>
    <cfRule type="cellIs" dxfId="725" priority="158" operator="between">
      <formula>0</formula>
      <formula>2</formula>
    </cfRule>
  </conditionalFormatting>
  <conditionalFormatting sqref="T40">
    <cfRule type="containsText" dxfId="724" priority="103" operator="containsText" text="Muy Baja">
      <formula>NOT(ISERROR(SEARCH("Muy Baja",T40)))</formula>
    </cfRule>
    <cfRule type="containsText" dxfId="723" priority="104" operator="containsText" text="Baja">
      <formula>NOT(ISERROR(SEARCH("Baja",T40)))</formula>
    </cfRule>
    <cfRule type="containsText" dxfId="722" priority="105" operator="containsText" text="Muy Alta">
      <formula>NOT(ISERROR(SEARCH("Muy Alta",T40)))</formula>
    </cfRule>
    <cfRule type="containsText" dxfId="721" priority="107" operator="containsText" text="Alta">
      <formula>NOT(ISERROR(SEARCH("Alta",T40)))</formula>
    </cfRule>
    <cfRule type="containsText" dxfId="720" priority="108" operator="containsText" text="Media">
      <formula>NOT(ISERROR(SEARCH("Media",T40)))</formula>
    </cfRule>
    <cfRule type="containsText" dxfId="719" priority="109" operator="containsText" text="Media">
      <formula>NOT(ISERROR(SEARCH("Media",T40)))</formula>
    </cfRule>
    <cfRule type="containsText" dxfId="718" priority="110" operator="containsText" text="Media">
      <formula>NOT(ISERROR(SEARCH("Media",T40)))</formula>
    </cfRule>
    <cfRule type="containsText" dxfId="717" priority="111" operator="containsText" text="Muy Baja">
      <formula>NOT(ISERROR(SEARCH("Muy Baja",T40)))</formula>
    </cfRule>
    <cfRule type="containsText" dxfId="716" priority="112" operator="containsText" text="Baja">
      <formula>NOT(ISERROR(SEARCH("Baja",T40)))</formula>
    </cfRule>
    <cfRule type="containsText" dxfId="715" priority="113" operator="containsText" text="Muy Baja">
      <formula>NOT(ISERROR(SEARCH("Muy Baja",T40)))</formula>
    </cfRule>
    <cfRule type="containsText" dxfId="714" priority="114" operator="containsText" text="Muy Baja">
      <formula>NOT(ISERROR(SEARCH("Muy Baja",T40)))</formula>
    </cfRule>
    <cfRule type="containsText" dxfId="713" priority="115" operator="containsText" text="Muy Baja">
      <formula>NOT(ISERROR(SEARCH("Muy Baja",T40)))</formula>
    </cfRule>
    <cfRule type="containsText" dxfId="712" priority="116" operator="containsText" text="Muy Baja'Tabla probabilidad'!">
      <formula>NOT(ISERROR(SEARCH("Muy Baja'Tabla probabilidad'!",T40)))</formula>
    </cfRule>
    <cfRule type="containsText" dxfId="711" priority="117" operator="containsText" text="Muy bajo">
      <formula>NOT(ISERROR(SEARCH("Muy bajo",T40)))</formula>
    </cfRule>
    <cfRule type="containsText" dxfId="710" priority="118" operator="containsText" text="Alta">
      <formula>NOT(ISERROR(SEARCH("Alta",T40)))</formula>
    </cfRule>
    <cfRule type="containsText" dxfId="709" priority="119" operator="containsText" text="Media">
      <formula>NOT(ISERROR(SEARCH("Media",T40)))</formula>
    </cfRule>
    <cfRule type="containsText" dxfId="708" priority="120" operator="containsText" text="Baja">
      <formula>NOT(ISERROR(SEARCH("Baja",T40)))</formula>
    </cfRule>
    <cfRule type="containsText" dxfId="707" priority="121" operator="containsText" text="Muy baja">
      <formula>NOT(ISERROR(SEARCH("Muy baja",T40)))</formula>
    </cfRule>
    <cfRule type="cellIs" dxfId="706" priority="124" operator="between">
      <formula>1</formula>
      <formula>2</formula>
    </cfRule>
    <cfRule type="cellIs" dxfId="705" priority="125" operator="between">
      <formula>0</formula>
      <formula>2</formula>
    </cfRule>
  </conditionalFormatting>
  <conditionalFormatting sqref="U10">
    <cfRule type="containsText" dxfId="704" priority="459" operator="containsText" text="Catastrófico">
      <formula>NOT(ISERROR(SEARCH("Catastrófico",U10)))</formula>
    </cfRule>
    <cfRule type="containsText" dxfId="703" priority="460" operator="containsText" text="Mayor">
      <formula>NOT(ISERROR(SEARCH("Mayor",U10)))</formula>
    </cfRule>
    <cfRule type="containsText" dxfId="702" priority="461" operator="containsText" text="Alta">
      <formula>NOT(ISERROR(SEARCH("Alta",U10)))</formula>
    </cfRule>
    <cfRule type="containsText" dxfId="701" priority="462" operator="containsText" text="Moderado">
      <formula>NOT(ISERROR(SEARCH("Moderado",U10)))</formula>
    </cfRule>
    <cfRule type="containsText" dxfId="700" priority="463" operator="containsText" text="Menor">
      <formula>NOT(ISERROR(SEARCH("Menor",U10)))</formula>
    </cfRule>
    <cfRule type="containsText" dxfId="699" priority="464" operator="containsText" text="Leve">
      <formula>NOT(ISERROR(SEARCH("Leve",U10)))</formula>
    </cfRule>
  </conditionalFormatting>
  <conditionalFormatting sqref="U20">
    <cfRule type="containsText" dxfId="698" priority="130" operator="containsText" text="Catastrófico">
      <formula>NOT(ISERROR(SEARCH("Catastrófico",U20)))</formula>
    </cfRule>
    <cfRule type="containsText" dxfId="697" priority="131" operator="containsText" text="Mayor">
      <formula>NOT(ISERROR(SEARCH("Mayor",U20)))</formula>
    </cfRule>
    <cfRule type="containsText" dxfId="696" priority="132" operator="containsText" text="Alta">
      <formula>NOT(ISERROR(SEARCH("Alta",U20)))</formula>
    </cfRule>
    <cfRule type="containsText" dxfId="695" priority="133" operator="containsText" text="Moderado">
      <formula>NOT(ISERROR(SEARCH("Moderado",U20)))</formula>
    </cfRule>
    <cfRule type="containsText" dxfId="694" priority="134" operator="containsText" text="Menor">
      <formula>NOT(ISERROR(SEARCH("Menor",U20)))</formula>
    </cfRule>
    <cfRule type="containsText" dxfId="693" priority="135" operator="containsText" text="Leve">
      <formula>NOT(ISERROR(SEARCH("Leve",U20)))</formula>
    </cfRule>
  </conditionalFormatting>
  <conditionalFormatting sqref="U40">
    <cfRule type="containsText" dxfId="692" priority="97" operator="containsText" text="Catastrófico">
      <formula>NOT(ISERROR(SEARCH("Catastrófico",U40)))</formula>
    </cfRule>
    <cfRule type="containsText" dxfId="691" priority="98" operator="containsText" text="Mayor">
      <formula>NOT(ISERROR(SEARCH("Mayor",U40)))</formula>
    </cfRule>
    <cfRule type="containsText" dxfId="690" priority="99" operator="containsText" text="Alta">
      <formula>NOT(ISERROR(SEARCH("Alta",U40)))</formula>
    </cfRule>
    <cfRule type="containsText" dxfId="689" priority="100" operator="containsText" text="Moderado">
      <formula>NOT(ISERROR(SEARCH("Moderado",U40)))</formula>
    </cfRule>
    <cfRule type="containsText" dxfId="688" priority="101" operator="containsText" text="Menor">
      <formula>NOT(ISERROR(SEARCH("Menor",U40)))</formula>
    </cfRule>
    <cfRule type="containsText" dxfId="687" priority="102" operator="containsText" text="Leve">
      <formula>NOT(ISERROR(SEARCH("Leve",U40)))</formula>
    </cfRule>
  </conditionalFormatting>
  <conditionalFormatting sqref="V10">
    <cfRule type="containsText" dxfId="686" priority="423" operator="containsText" text="Extremo">
      <formula>NOT(ISERROR(SEARCH("Extremo",V10)))</formula>
    </cfRule>
    <cfRule type="containsText" dxfId="685" priority="424" operator="containsText" text="Alto">
      <formula>NOT(ISERROR(SEARCH("Alto",V10)))</formula>
    </cfRule>
    <cfRule type="containsText" dxfId="684" priority="425" operator="containsText" text="Bajo">
      <formula>NOT(ISERROR(SEARCH("Bajo",V10)))</formula>
    </cfRule>
    <cfRule type="containsText" dxfId="683" priority="426" operator="containsText" text="Moderado">
      <formula>NOT(ISERROR(SEARCH("Moderado",V10)))</formula>
    </cfRule>
  </conditionalFormatting>
  <conditionalFormatting sqref="V20">
    <cfRule type="containsText" dxfId="682" priority="126" operator="containsText" text="Extremo">
      <formula>NOT(ISERROR(SEARCH("Extremo",V20)))</formula>
    </cfRule>
    <cfRule type="containsText" dxfId="681" priority="127" operator="containsText" text="Alto">
      <formula>NOT(ISERROR(SEARCH("Alto",V20)))</formula>
    </cfRule>
    <cfRule type="containsText" dxfId="680" priority="128" operator="containsText" text="Bajo">
      <formula>NOT(ISERROR(SEARCH("Bajo",V20)))</formula>
    </cfRule>
    <cfRule type="containsText" dxfId="679" priority="129" operator="containsText" text="Moderado">
      <formula>NOT(ISERROR(SEARCH("Moderado",V20)))</formula>
    </cfRule>
  </conditionalFormatting>
  <conditionalFormatting sqref="V30">
    <cfRule type="containsText" dxfId="678" priority="258" operator="containsText" text="Extremo">
      <formula>NOT(ISERROR(SEARCH("Extremo",V30)))</formula>
    </cfRule>
    <cfRule type="containsText" dxfId="677" priority="259" operator="containsText" text="Alto">
      <formula>NOT(ISERROR(SEARCH("Alto",V30)))</formula>
    </cfRule>
    <cfRule type="containsText" dxfId="676" priority="260" operator="containsText" text="Bajo">
      <formula>NOT(ISERROR(SEARCH("Bajo",V30)))</formula>
    </cfRule>
    <cfRule type="containsText" dxfId="675" priority="261" operator="containsText" text="Moderado">
      <formula>NOT(ISERROR(SEARCH("Moderado",V30)))</formula>
    </cfRule>
  </conditionalFormatting>
  <conditionalFormatting sqref="V40">
    <cfRule type="containsText" dxfId="674" priority="93" operator="containsText" text="Extremo">
      <formula>NOT(ISERROR(SEARCH("Extremo",V40)))</formula>
    </cfRule>
    <cfRule type="containsText" dxfId="673" priority="94" operator="containsText" text="Alto">
      <formula>NOT(ISERROR(SEARCH("Alto",V40)))</formula>
    </cfRule>
    <cfRule type="containsText" dxfId="672" priority="95" operator="containsText" text="Bajo">
      <formula>NOT(ISERROR(SEARCH("Bajo",V40)))</formula>
    </cfRule>
    <cfRule type="containsText" dxfId="671" priority="96" operator="containsText" text="Moderado">
      <formula>NOT(ISERROR(SEARCH("Moderado",V40)))</formula>
    </cfRule>
  </conditionalFormatting>
  <conditionalFormatting sqref="T50">
    <cfRule type="containsText" dxfId="670" priority="71" operator="containsText" text="Muy Baja">
      <formula>NOT(ISERROR(SEARCH("Muy Baja",T50)))</formula>
    </cfRule>
    <cfRule type="containsText" dxfId="669" priority="72" operator="containsText" text="Baja">
      <formula>NOT(ISERROR(SEARCH("Baja",T50)))</formula>
    </cfRule>
    <cfRule type="containsText" dxfId="668" priority="73" operator="containsText" text="Muy Alta">
      <formula>NOT(ISERROR(SEARCH("Muy Alta",T50)))</formula>
    </cfRule>
    <cfRule type="containsText" dxfId="667" priority="74" operator="containsText" text="Alta">
      <formula>NOT(ISERROR(SEARCH("Alta",T50)))</formula>
    </cfRule>
    <cfRule type="containsText" dxfId="666" priority="75" operator="containsText" text="Media">
      <formula>NOT(ISERROR(SEARCH("Media",T50)))</formula>
    </cfRule>
    <cfRule type="containsText" dxfId="665" priority="76" operator="containsText" text="Media">
      <formula>NOT(ISERROR(SEARCH("Media",T50)))</formula>
    </cfRule>
    <cfRule type="containsText" dxfId="664" priority="77" operator="containsText" text="Media">
      <formula>NOT(ISERROR(SEARCH("Media",T50)))</formula>
    </cfRule>
    <cfRule type="containsText" dxfId="663" priority="78" operator="containsText" text="Muy Baja">
      <formula>NOT(ISERROR(SEARCH("Muy Baja",T50)))</formula>
    </cfRule>
    <cfRule type="containsText" dxfId="662" priority="79" operator="containsText" text="Baja">
      <formula>NOT(ISERROR(SEARCH("Baja",T50)))</formula>
    </cfRule>
    <cfRule type="containsText" dxfId="661" priority="80" operator="containsText" text="Muy Baja">
      <formula>NOT(ISERROR(SEARCH("Muy Baja",T50)))</formula>
    </cfRule>
    <cfRule type="containsText" dxfId="660" priority="81" operator="containsText" text="Muy Baja">
      <formula>NOT(ISERROR(SEARCH("Muy Baja",T50)))</formula>
    </cfRule>
    <cfRule type="containsText" dxfId="659" priority="82" operator="containsText" text="Muy Baja">
      <formula>NOT(ISERROR(SEARCH("Muy Baja",T50)))</formula>
    </cfRule>
    <cfRule type="containsText" dxfId="658" priority="83" operator="containsText" text="Muy Baja'Tabla probabilidad'!">
      <formula>NOT(ISERROR(SEARCH("Muy Baja'Tabla probabilidad'!",T50)))</formula>
    </cfRule>
    <cfRule type="containsText" dxfId="657" priority="84" operator="containsText" text="Muy bajo">
      <formula>NOT(ISERROR(SEARCH("Muy bajo",T50)))</formula>
    </cfRule>
    <cfRule type="containsText" dxfId="656" priority="85" operator="containsText" text="Alta">
      <formula>NOT(ISERROR(SEARCH("Alta",T50)))</formula>
    </cfRule>
    <cfRule type="containsText" dxfId="655" priority="86" operator="containsText" text="Media">
      <formula>NOT(ISERROR(SEARCH("Media",T50)))</formula>
    </cfRule>
    <cfRule type="containsText" dxfId="654" priority="87" operator="containsText" text="Baja">
      <formula>NOT(ISERROR(SEARCH("Baja",T50)))</formula>
    </cfRule>
    <cfRule type="containsText" dxfId="653" priority="88" operator="containsText" text="Muy baja">
      <formula>NOT(ISERROR(SEARCH("Muy baja",T50)))</formula>
    </cfRule>
    <cfRule type="cellIs" dxfId="652" priority="91" operator="between">
      <formula>1</formula>
      <formula>2</formula>
    </cfRule>
    <cfRule type="cellIs" dxfId="651" priority="92" operator="between">
      <formula>0</formula>
      <formula>2</formula>
    </cfRule>
  </conditionalFormatting>
  <conditionalFormatting sqref="U50">
    <cfRule type="containsText" dxfId="650" priority="65" operator="containsText" text="Catastrófico">
      <formula>NOT(ISERROR(SEARCH("Catastrófico",U50)))</formula>
    </cfRule>
    <cfRule type="containsText" dxfId="649" priority="66" operator="containsText" text="Mayor">
      <formula>NOT(ISERROR(SEARCH("Mayor",U50)))</formula>
    </cfRule>
    <cfRule type="containsText" dxfId="648" priority="67" operator="containsText" text="Alta">
      <formula>NOT(ISERROR(SEARCH("Alta",U50)))</formula>
    </cfRule>
    <cfRule type="containsText" dxfId="647" priority="68" operator="containsText" text="Moderado">
      <formula>NOT(ISERROR(SEARCH("Moderado",U50)))</formula>
    </cfRule>
    <cfRule type="containsText" dxfId="646" priority="69" operator="containsText" text="Menor">
      <formula>NOT(ISERROR(SEARCH("Menor",U50)))</formula>
    </cfRule>
    <cfRule type="containsText" dxfId="645" priority="70" operator="containsText" text="Leve">
      <formula>NOT(ISERROR(SEARCH("Leve",U50)))</formula>
    </cfRule>
  </conditionalFormatting>
  <conditionalFormatting sqref="V50">
    <cfRule type="containsText" dxfId="644" priority="61" operator="containsText" text="Extremo">
      <formula>NOT(ISERROR(SEARCH("Extremo",V50)))</formula>
    </cfRule>
    <cfRule type="containsText" dxfId="643" priority="62" operator="containsText" text="Alto">
      <formula>NOT(ISERROR(SEARCH("Alto",V50)))</formula>
    </cfRule>
    <cfRule type="containsText" dxfId="642" priority="63" operator="containsText" text="Bajo">
      <formula>NOT(ISERROR(SEARCH("Bajo",V50)))</formula>
    </cfRule>
    <cfRule type="containsText" dxfId="641" priority="64" operator="containsText" text="Moderado">
      <formula>NOT(ISERROR(SEARCH("Moderado",V50)))</formula>
    </cfRule>
  </conditionalFormatting>
  <conditionalFormatting sqref="T30">
    <cfRule type="containsText" dxfId="640" priority="39" operator="containsText" text="Muy Baja">
      <formula>NOT(ISERROR(SEARCH("Muy Baja",T30)))</formula>
    </cfRule>
    <cfRule type="containsText" dxfId="639" priority="40" operator="containsText" text="Baja">
      <formula>NOT(ISERROR(SEARCH("Baja",T30)))</formula>
    </cfRule>
    <cfRule type="containsText" dxfId="638" priority="41" operator="containsText" text="Muy Alta">
      <formula>NOT(ISERROR(SEARCH("Muy Alta",T30)))</formula>
    </cfRule>
    <cfRule type="containsText" dxfId="637" priority="42" operator="containsText" text="Alta">
      <formula>NOT(ISERROR(SEARCH("Alta",T30)))</formula>
    </cfRule>
    <cfRule type="containsText" dxfId="636" priority="43" operator="containsText" text="Media">
      <formula>NOT(ISERROR(SEARCH("Media",T30)))</formula>
    </cfRule>
    <cfRule type="containsText" dxfId="635" priority="44" operator="containsText" text="Media">
      <formula>NOT(ISERROR(SEARCH("Media",T30)))</formula>
    </cfRule>
    <cfRule type="containsText" dxfId="634" priority="45" operator="containsText" text="Media">
      <formula>NOT(ISERROR(SEARCH("Media",T30)))</formula>
    </cfRule>
    <cfRule type="containsText" dxfId="633" priority="46" operator="containsText" text="Muy Baja">
      <formula>NOT(ISERROR(SEARCH("Muy Baja",T30)))</formula>
    </cfRule>
    <cfRule type="containsText" dxfId="632" priority="47" operator="containsText" text="Baja">
      <formula>NOT(ISERROR(SEARCH("Baja",T30)))</formula>
    </cfRule>
    <cfRule type="containsText" dxfId="631" priority="48" operator="containsText" text="Muy Baja">
      <formula>NOT(ISERROR(SEARCH("Muy Baja",T30)))</formula>
    </cfRule>
    <cfRule type="containsText" dxfId="630" priority="49" operator="containsText" text="Muy Baja">
      <formula>NOT(ISERROR(SEARCH("Muy Baja",T30)))</formula>
    </cfRule>
    <cfRule type="containsText" dxfId="629" priority="50" operator="containsText" text="Muy Baja">
      <formula>NOT(ISERROR(SEARCH("Muy Baja",T30)))</formula>
    </cfRule>
    <cfRule type="containsText" dxfId="628" priority="51" operator="containsText" text="Muy Baja'Tabla probabilidad'!">
      <formula>NOT(ISERROR(SEARCH("Muy Baja'Tabla probabilidad'!",T30)))</formula>
    </cfRule>
    <cfRule type="containsText" dxfId="627" priority="52" operator="containsText" text="Muy bajo">
      <formula>NOT(ISERROR(SEARCH("Muy bajo",T30)))</formula>
    </cfRule>
    <cfRule type="containsText" dxfId="626" priority="53" operator="containsText" text="Alta">
      <formula>NOT(ISERROR(SEARCH("Alta",T30)))</formula>
    </cfRule>
    <cfRule type="containsText" dxfId="625" priority="54" operator="containsText" text="Media">
      <formula>NOT(ISERROR(SEARCH("Media",T30)))</formula>
    </cfRule>
    <cfRule type="containsText" dxfId="624" priority="55" operator="containsText" text="Baja">
      <formula>NOT(ISERROR(SEARCH("Baja",T30)))</formula>
    </cfRule>
    <cfRule type="containsText" dxfId="623" priority="56" operator="containsText" text="Muy baja">
      <formula>NOT(ISERROR(SEARCH("Muy baja",T30)))</formula>
    </cfRule>
    <cfRule type="cellIs" dxfId="622" priority="59" operator="between">
      <formula>1</formula>
      <formula>2</formula>
    </cfRule>
    <cfRule type="cellIs" dxfId="621" priority="60" operator="between">
      <formula>0</formula>
      <formula>2</formula>
    </cfRule>
  </conditionalFormatting>
  <conditionalFormatting sqref="U30">
    <cfRule type="containsText" dxfId="620" priority="33" operator="containsText" text="Catastrófico">
      <formula>NOT(ISERROR(SEARCH("Catastrófico",U30)))</formula>
    </cfRule>
    <cfRule type="containsText" dxfId="619" priority="34" operator="containsText" text="Mayor">
      <formula>NOT(ISERROR(SEARCH("Mayor",U30)))</formula>
    </cfRule>
    <cfRule type="containsText" dxfId="618" priority="35" operator="containsText" text="Alta">
      <formula>NOT(ISERROR(SEARCH("Alta",U30)))</formula>
    </cfRule>
    <cfRule type="containsText" dxfId="617" priority="36" operator="containsText" text="Moderado">
      <formula>NOT(ISERROR(SEARCH("Moderado",U30)))</formula>
    </cfRule>
    <cfRule type="containsText" dxfId="616" priority="37" operator="containsText" text="Menor">
      <formula>NOT(ISERROR(SEARCH("Menor",U30)))</formula>
    </cfRule>
    <cfRule type="containsText" dxfId="615" priority="38" operator="containsText" text="Leve">
      <formula>NOT(ISERROR(SEARCH("Leve",U30)))</formula>
    </cfRule>
  </conditionalFormatting>
  <conditionalFormatting sqref="T60">
    <cfRule type="containsText" dxfId="614" priority="11" operator="containsText" text="Muy Baja">
      <formula>NOT(ISERROR(SEARCH("Muy Baja",T60)))</formula>
    </cfRule>
    <cfRule type="containsText" dxfId="613" priority="12" operator="containsText" text="Baja">
      <formula>NOT(ISERROR(SEARCH("Baja",T60)))</formula>
    </cfRule>
    <cfRule type="containsText" dxfId="612" priority="13" operator="containsText" text="Muy Alta">
      <formula>NOT(ISERROR(SEARCH("Muy Alta",T60)))</formula>
    </cfRule>
    <cfRule type="containsText" dxfId="611" priority="14" operator="containsText" text="Alta">
      <formula>NOT(ISERROR(SEARCH("Alta",T60)))</formula>
    </cfRule>
    <cfRule type="containsText" dxfId="610" priority="15" operator="containsText" text="Media">
      <formula>NOT(ISERROR(SEARCH("Media",T60)))</formula>
    </cfRule>
    <cfRule type="containsText" dxfId="609" priority="16" operator="containsText" text="Media">
      <formula>NOT(ISERROR(SEARCH("Media",T60)))</formula>
    </cfRule>
    <cfRule type="containsText" dxfId="608" priority="17" operator="containsText" text="Media">
      <formula>NOT(ISERROR(SEARCH("Media",T60)))</formula>
    </cfRule>
    <cfRule type="containsText" dxfId="607" priority="18" operator="containsText" text="Muy Baja">
      <formula>NOT(ISERROR(SEARCH("Muy Baja",T60)))</formula>
    </cfRule>
    <cfRule type="containsText" dxfId="606" priority="19" operator="containsText" text="Baja">
      <formula>NOT(ISERROR(SEARCH("Baja",T60)))</formula>
    </cfRule>
    <cfRule type="containsText" dxfId="605" priority="20" operator="containsText" text="Muy Baja">
      <formula>NOT(ISERROR(SEARCH("Muy Baja",T60)))</formula>
    </cfRule>
    <cfRule type="containsText" dxfId="604" priority="21" operator="containsText" text="Muy Baja">
      <formula>NOT(ISERROR(SEARCH("Muy Baja",T60)))</formula>
    </cfRule>
    <cfRule type="containsText" dxfId="603" priority="22" operator="containsText" text="Muy Baja">
      <formula>NOT(ISERROR(SEARCH("Muy Baja",T60)))</formula>
    </cfRule>
    <cfRule type="containsText" dxfId="602" priority="23" operator="containsText" text="Muy Baja'Tabla probabilidad'!">
      <formula>NOT(ISERROR(SEARCH("Muy Baja'Tabla probabilidad'!",T60)))</formula>
    </cfRule>
    <cfRule type="containsText" dxfId="601" priority="24" operator="containsText" text="Muy bajo">
      <formula>NOT(ISERROR(SEARCH("Muy bajo",T60)))</formula>
    </cfRule>
    <cfRule type="containsText" dxfId="600" priority="25" operator="containsText" text="Alta">
      <formula>NOT(ISERROR(SEARCH("Alta",T60)))</formula>
    </cfRule>
    <cfRule type="containsText" dxfId="599" priority="26" operator="containsText" text="Media">
      <formula>NOT(ISERROR(SEARCH("Media",T60)))</formula>
    </cfRule>
    <cfRule type="containsText" dxfId="598" priority="27" operator="containsText" text="Baja">
      <formula>NOT(ISERROR(SEARCH("Baja",T60)))</formula>
    </cfRule>
    <cfRule type="containsText" dxfId="597" priority="28" operator="containsText" text="Muy baja">
      <formula>NOT(ISERROR(SEARCH("Muy baja",T60)))</formula>
    </cfRule>
    <cfRule type="cellIs" dxfId="596" priority="31" operator="between">
      <formula>1</formula>
      <formula>2</formula>
    </cfRule>
    <cfRule type="cellIs" dxfId="595" priority="32" operator="between">
      <formula>0</formula>
      <formula>2</formula>
    </cfRule>
  </conditionalFormatting>
  <conditionalFormatting sqref="U60">
    <cfRule type="containsText" dxfId="594" priority="5" operator="containsText" text="Catastrófico">
      <formula>NOT(ISERROR(SEARCH("Catastrófico",U60)))</formula>
    </cfRule>
    <cfRule type="containsText" dxfId="593" priority="6" operator="containsText" text="Mayor">
      <formula>NOT(ISERROR(SEARCH("Mayor",U60)))</formula>
    </cfRule>
    <cfRule type="containsText" dxfId="592" priority="7" operator="containsText" text="Alta">
      <formula>NOT(ISERROR(SEARCH("Alta",U60)))</formula>
    </cfRule>
    <cfRule type="containsText" dxfId="591" priority="8" operator="containsText" text="Moderado">
      <formula>NOT(ISERROR(SEARCH("Moderado",U60)))</formula>
    </cfRule>
    <cfRule type="containsText" dxfId="590" priority="9" operator="containsText" text="Menor">
      <formula>NOT(ISERROR(SEARCH("Menor",U60)))</formula>
    </cfRule>
    <cfRule type="containsText" dxfId="589" priority="10" operator="containsText" text="Leve">
      <formula>NOT(ISERROR(SEARCH("Leve",U60)))</formula>
    </cfRule>
  </conditionalFormatting>
  <conditionalFormatting sqref="V60">
    <cfRule type="containsText" dxfId="588" priority="1" operator="containsText" text="Extremo">
      <formula>NOT(ISERROR(SEARCH("Extremo",V60)))</formula>
    </cfRule>
    <cfRule type="containsText" dxfId="587" priority="2" operator="containsText" text="Alto">
      <formula>NOT(ISERROR(SEARCH("Alto",V60)))</formula>
    </cfRule>
    <cfRule type="containsText" dxfId="586" priority="3" operator="containsText" text="Bajo">
      <formula>NOT(ISERROR(SEARCH("Bajo",V60)))</formula>
    </cfRule>
    <cfRule type="containsText" dxfId="585" priority="4" operator="containsText" text="Moderado">
      <formula>NOT(ISERROR(SEARCH("Moderado",V60)))</formula>
    </cfRule>
  </conditionalFormatting>
  <dataValidations count="2">
    <dataValidation allowBlank="1" showInputMessage="1" showErrorMessage="1" prompt="Enunciar cuál es el control" sqref="M10:M14 E10:E19 E23:E28 E33 E35:E38 M40:M41 M50:M51 M60:M61" xr:uid="{00000000-0002-0000-0500-000000000000}"/>
    <dataValidation type="list" allowBlank="1" showInputMessage="1" showErrorMessage="1" sqref="F10:I69 N10:Q6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4"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85"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55"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56"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122"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123"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89" operator="containsText" id="{E5820F16-6892-4E12-A60A-CE0516F3B9BC}">
            <xm:f>NOT(ISERROR(SEARCH('8- Politicas de admiistracion '!$B$5,T50)))</xm:f>
            <xm:f>'8- Politicas de admiistracion '!$B$5</xm:f>
            <x14:dxf>
              <font>
                <color rgb="FF006100"/>
              </font>
              <fill>
                <patternFill>
                  <bgColor rgb="FFC6EFCE"/>
                </patternFill>
              </fill>
            </x14:dxf>
          </x14:cfRule>
          <x14:cfRule type="containsText" priority="90" operator="containsText" id="{60278B45-258B-4BCF-95CF-9879F11FA2F0}">
            <xm:f>NOT(ISERROR(SEARCH('8- Politicas de admiistracion '!$B$5,T50)))</xm:f>
            <xm:f>'8- Politicas de admiistracion '!$B$5</xm:f>
            <x14:dxf>
              <font>
                <color rgb="FF9C0006"/>
              </font>
              <fill>
                <patternFill>
                  <bgColor rgb="FFFFC7CE"/>
                </patternFill>
              </fill>
            </x14:dxf>
          </x14:cfRule>
          <xm:sqref>T50</xm:sqref>
        </x14:conditionalFormatting>
        <x14:conditionalFormatting xmlns:xm="http://schemas.microsoft.com/office/excel/2006/main">
          <x14:cfRule type="containsText" priority="57"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58" operator="containsText" id="{BE1D964B-48BD-403D-B868-84EAC4FFB274}">
            <xm:f>NOT(ISERROR(SEARCH('8- Politicas de admiistracion '!$B$5,T30)))</xm:f>
            <xm:f>'8- Politicas de admiistracion '!$B$5</xm:f>
            <x14:dxf>
              <font>
                <color rgb="FF9C0006"/>
              </font>
              <fill>
                <patternFill>
                  <bgColor rgb="FFFFC7CE"/>
                </patternFill>
              </fill>
            </x14:dxf>
          </x14:cfRule>
          <xm:sqref>T30</xm:sqref>
        </x14:conditionalFormatting>
        <x14:conditionalFormatting xmlns:xm="http://schemas.microsoft.com/office/excel/2006/main">
          <x14:cfRule type="containsText" priority="29" operator="containsText" id="{C7DCF9F8-E334-4B5C-A11E-BB73AACAFBCD}">
            <xm:f>NOT(ISERROR(SEARCH('8- Politicas de admiistracion '!$B$5,T60)))</xm:f>
            <xm:f>'8- Politicas de admiistracion '!$B$5</xm:f>
            <x14:dxf>
              <font>
                <color rgb="FF006100"/>
              </font>
              <fill>
                <patternFill>
                  <bgColor rgb="FFC6EFCE"/>
                </patternFill>
              </fill>
            </x14:dxf>
          </x14:cfRule>
          <x14:cfRule type="containsText" priority="30" operator="containsText" id="{17DFE774-B951-46E1-8AFB-3551536AF5C0}">
            <xm:f>NOT(ISERROR(SEARCH('8- Politicas de admiistracion '!$B$5,T60)))</xm:f>
            <xm:f>'8- Politicas de admiistracion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tabSelected="1" topLeftCell="A7" zoomScale="80" zoomScaleNormal="80" zoomScalePageLayoutView="70" workbookViewId="0">
      <selection activeCell="N50" sqref="N50:N5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0.8554687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75"/>
      <c r="B1" s="575"/>
      <c r="C1" s="575"/>
      <c r="D1" s="575"/>
      <c r="E1" s="575"/>
      <c r="F1" s="569" t="s">
        <v>376</v>
      </c>
      <c r="G1" s="569"/>
      <c r="H1" s="569"/>
      <c r="I1" s="569"/>
      <c r="J1" s="569"/>
      <c r="K1" s="569"/>
      <c r="L1" s="569"/>
      <c r="M1" s="569"/>
      <c r="N1" s="569"/>
      <c r="O1" s="569"/>
      <c r="P1" s="569"/>
      <c r="Q1" s="569"/>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75"/>
      <c r="B2" s="575"/>
      <c r="C2" s="575"/>
      <c r="D2" s="575"/>
      <c r="E2" s="575"/>
      <c r="F2" s="569"/>
      <c r="G2" s="569"/>
      <c r="H2" s="569"/>
      <c r="I2" s="569"/>
      <c r="J2" s="569"/>
      <c r="K2" s="569"/>
      <c r="L2" s="569"/>
      <c r="M2" s="569"/>
      <c r="N2" s="569"/>
      <c r="O2" s="569"/>
      <c r="P2" s="569"/>
      <c r="Q2" s="569"/>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75"/>
      <c r="B3" s="575"/>
      <c r="C3" s="575"/>
      <c r="D3" s="575"/>
      <c r="E3" s="575"/>
      <c r="F3" s="569"/>
      <c r="G3" s="569"/>
      <c r="H3" s="569"/>
      <c r="I3" s="569"/>
      <c r="J3" s="569"/>
      <c r="K3" s="569"/>
      <c r="L3" s="569"/>
      <c r="M3" s="569"/>
      <c r="N3" s="569"/>
      <c r="O3" s="569"/>
      <c r="P3" s="569"/>
      <c r="Q3" s="569"/>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67" t="s">
        <v>267</v>
      </c>
      <c r="B4" s="567"/>
      <c r="C4" s="577" t="s">
        <v>268</v>
      </c>
      <c r="D4" s="578"/>
      <c r="E4" s="578"/>
      <c r="F4" s="578"/>
      <c r="G4" s="578"/>
      <c r="H4" s="578"/>
      <c r="I4" s="578"/>
      <c r="J4" s="578"/>
      <c r="K4" s="578"/>
      <c r="L4" s="578"/>
      <c r="M4" s="578"/>
      <c r="N4" s="578"/>
      <c r="O4" s="578"/>
      <c r="P4" s="578"/>
      <c r="Q4" s="57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67" t="s">
        <v>269</v>
      </c>
      <c r="B5" s="567"/>
      <c r="C5" s="577" t="s">
        <v>270</v>
      </c>
      <c r="D5" s="578"/>
      <c r="E5" s="578"/>
      <c r="F5" s="578"/>
      <c r="G5" s="578"/>
      <c r="H5" s="578"/>
      <c r="I5" s="578"/>
      <c r="J5" s="578"/>
      <c r="K5" s="578"/>
      <c r="L5" s="578"/>
      <c r="M5" s="578"/>
      <c r="N5" s="578"/>
      <c r="O5" s="578"/>
      <c r="P5" s="578"/>
      <c r="Q5" s="57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67" t="s">
        <v>271</v>
      </c>
      <c r="B6" s="567"/>
      <c r="C6" s="580" t="s">
        <v>272</v>
      </c>
      <c r="D6" s="581"/>
      <c r="E6" s="581"/>
      <c r="F6" s="581"/>
      <c r="G6" s="581"/>
      <c r="H6" s="581"/>
      <c r="I6" s="581"/>
      <c r="J6" s="581"/>
      <c r="K6" s="581"/>
      <c r="L6" s="581"/>
      <c r="M6" s="581"/>
      <c r="N6" s="581"/>
      <c r="O6" s="581"/>
      <c r="P6" s="581"/>
      <c r="Q6" s="58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72" t="s">
        <v>377</v>
      </c>
      <c r="B7" s="572"/>
      <c r="C7" s="572"/>
      <c r="D7" s="572"/>
      <c r="E7" s="572"/>
      <c r="F7" s="572" t="s">
        <v>288</v>
      </c>
      <c r="G7" s="572"/>
      <c r="H7" s="572"/>
      <c r="I7" s="90"/>
      <c r="J7" s="573" t="s">
        <v>378</v>
      </c>
      <c r="K7" s="573"/>
      <c r="L7" s="573"/>
      <c r="M7" s="573"/>
      <c r="N7" s="57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42" t="s">
        <v>278</v>
      </c>
      <c r="B8" s="538" t="s">
        <v>336</v>
      </c>
      <c r="C8" s="583" t="s">
        <v>280</v>
      </c>
      <c r="D8" s="576" t="s">
        <v>290</v>
      </c>
      <c r="E8" s="538" t="s">
        <v>274</v>
      </c>
      <c r="F8" s="570" t="s">
        <v>379</v>
      </c>
      <c r="G8" s="570" t="s">
        <v>380</v>
      </c>
      <c r="H8" s="570" t="s">
        <v>381</v>
      </c>
      <c r="I8" s="91"/>
      <c r="J8" s="570" t="s">
        <v>382</v>
      </c>
      <c r="K8" s="570" t="s">
        <v>383</v>
      </c>
      <c r="L8" s="570" t="s">
        <v>384</v>
      </c>
      <c r="M8" s="570" t="s">
        <v>385</v>
      </c>
      <c r="N8" s="570" t="s">
        <v>386</v>
      </c>
      <c r="O8" s="570" t="s">
        <v>387</v>
      </c>
      <c r="P8" s="570" t="s">
        <v>388</v>
      </c>
      <c r="Q8" s="570" t="s">
        <v>389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42"/>
      <c r="B9" s="538"/>
      <c r="C9" s="584"/>
      <c r="D9" s="574"/>
      <c r="E9" s="538"/>
      <c r="F9" s="571"/>
      <c r="G9" s="571"/>
      <c r="H9" s="571"/>
      <c r="I9" s="92"/>
      <c r="J9" s="571"/>
      <c r="K9" s="571"/>
      <c r="L9" s="571"/>
      <c r="M9" s="571"/>
      <c r="N9" s="571"/>
      <c r="O9" s="571"/>
      <c r="P9" s="571"/>
      <c r="Q9" s="57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59">
        <f>'5-. Identificación de Riesgos'!A10</f>
        <v>1</v>
      </c>
      <c r="B10" s="495" t="str">
        <f>'5-. Identificación de Riesgos'!B10</f>
        <v xml:space="preserve">Entrega de información inexacta o desactualizada a usuarios  y partes interesadas </v>
      </c>
      <c r="C10" s="559" t="str">
        <f>'5-. Identificación de Riesgos'!C10</f>
        <v xml:space="preserve"> Registro errado o incompleto de la información solicitada y/o entregada </v>
      </c>
      <c r="D10" s="559" t="s">
        <v>390</v>
      </c>
      <c r="E10" s="43" t="str">
        <f>'5-. Identificación de Riesgos'!D10</f>
        <v>1. Información estadística errada o insuficiente.</v>
      </c>
      <c r="F10" s="566" t="str">
        <f>'5-. Identificación de Riesgos'!H10</f>
        <v>Muy Baja - 1</v>
      </c>
      <c r="G10" s="559" t="str">
        <f>'5-. Identificación de Riesgos'!M10</f>
        <v>Moderado - 3</v>
      </c>
      <c r="H10" s="559" t="str">
        <f>'5-. Identificación de Riesgos'!N10</f>
        <v>Moderado - 3</v>
      </c>
      <c r="I10" s="93"/>
      <c r="J10" s="562" t="str">
        <f>'6. Valoración Controles'!T10</f>
        <v>Muy Baja - 1</v>
      </c>
      <c r="K10" s="562" t="str">
        <f>'6. Valoración Controles'!U10</f>
        <v>Moderado - 3</v>
      </c>
      <c r="L10" s="585" t="e">
        <f>AVERAGE(#REF!)</f>
        <v>#REF!</v>
      </c>
      <c r="M10" s="495" t="str">
        <f>'6. Valoración Controles'!V10</f>
        <v>Moderado - 3</v>
      </c>
      <c r="N10" s="495" t="s">
        <v>391</v>
      </c>
      <c r="O10" s="55"/>
      <c r="P10" s="55"/>
      <c r="Q10" s="55"/>
    </row>
    <row r="11" spans="1:269" ht="13.5" customHeight="1">
      <c r="A11" s="504"/>
      <c r="B11" s="495"/>
      <c r="C11" s="504"/>
      <c r="D11" s="504"/>
      <c r="E11" s="43" t="str">
        <f>'5-. Identificación de Riesgos'!D11</f>
        <v>2. Falta de inducción, entrenamiento yo capacitación del personal encargado de elaborar las propuestas de reordenamiento y descongestión</v>
      </c>
      <c r="F11" s="518"/>
      <c r="G11" s="568"/>
      <c r="H11" s="504"/>
      <c r="I11" s="93"/>
      <c r="J11" s="562"/>
      <c r="K11" s="562"/>
      <c r="L11" s="585"/>
      <c r="M11" s="495"/>
      <c r="N11" s="495"/>
      <c r="O11" s="55"/>
      <c r="P11" s="55">
        <v>5</v>
      </c>
      <c r="Q11" s="55"/>
    </row>
    <row r="12" spans="1:269" ht="13.5" customHeight="1">
      <c r="A12" s="504"/>
      <c r="B12" s="495"/>
      <c r="C12" s="504"/>
      <c r="D12" s="504"/>
      <c r="E12" s="43" t="str">
        <f>'5-. Identificación de Riesgos'!D12</f>
        <v>3.Falta de presupuesto asignado para medidas especiales.</v>
      </c>
      <c r="F12" s="518"/>
      <c r="G12" s="568"/>
      <c r="H12" s="504"/>
      <c r="I12" s="93"/>
      <c r="J12" s="562"/>
      <c r="K12" s="562"/>
      <c r="L12" s="585"/>
      <c r="M12" s="495"/>
      <c r="N12" s="495"/>
      <c r="P12" s="55"/>
      <c r="Q12" s="55"/>
    </row>
    <row r="13" spans="1:269" ht="13.5" customHeight="1">
      <c r="A13" s="504"/>
      <c r="B13" s="495"/>
      <c r="C13" s="504"/>
      <c r="D13" s="504"/>
      <c r="E13" s="43" t="str">
        <f>'5-. Identificación de Riesgos'!D13</f>
        <v xml:space="preserve">
4. Insuficiente personal para realizar las funciones asignadas, desbordando la capacidad de respuesta por parte de la Unidad.  </v>
      </c>
      <c r="F13" s="518"/>
      <c r="G13" s="568"/>
      <c r="H13" s="504"/>
      <c r="I13" s="93"/>
      <c r="J13" s="562"/>
      <c r="K13" s="562"/>
      <c r="L13" s="585"/>
      <c r="M13" s="495"/>
      <c r="N13" s="495"/>
      <c r="O13" s="55"/>
      <c r="P13" s="55"/>
      <c r="Q13" s="55"/>
    </row>
    <row r="14" spans="1:269" ht="13.5" customHeight="1">
      <c r="A14" s="504"/>
      <c r="B14" s="495"/>
      <c r="C14" s="504"/>
      <c r="D14" s="504"/>
      <c r="E14" s="43" t="e">
        <f>'5-. Identificación de Riesgos'!#REF!</f>
        <v>#REF!</v>
      </c>
      <c r="F14" s="518"/>
      <c r="G14" s="568"/>
      <c r="H14" s="504"/>
      <c r="I14" s="93"/>
      <c r="J14" s="562"/>
      <c r="K14" s="562"/>
      <c r="L14" s="585"/>
      <c r="M14" s="495"/>
      <c r="N14" s="495"/>
      <c r="O14" s="55"/>
      <c r="P14" s="55"/>
      <c r="Q14" s="55"/>
    </row>
    <row r="15" spans="1:269" ht="13.5" customHeight="1">
      <c r="A15" s="504"/>
      <c r="B15" s="495"/>
      <c r="C15" s="504"/>
      <c r="D15" s="504"/>
      <c r="E15" s="43">
        <f>'5-. Identificación de Riesgos'!D16</f>
        <v>0</v>
      </c>
      <c r="F15" s="518"/>
      <c r="G15" s="568"/>
      <c r="H15" s="504"/>
      <c r="I15" s="93"/>
      <c r="J15" s="562"/>
      <c r="K15" s="562"/>
      <c r="L15" s="585"/>
      <c r="M15" s="495"/>
      <c r="N15" s="495"/>
      <c r="O15" s="55"/>
      <c r="P15" s="55"/>
      <c r="Q15" s="55"/>
    </row>
    <row r="16" spans="1:269" ht="13.5" customHeight="1">
      <c r="A16" s="504"/>
      <c r="B16" s="495"/>
      <c r="C16" s="504"/>
      <c r="D16" s="504"/>
      <c r="E16" s="43" t="e">
        <f>'5-. Identificación de Riesgos'!#REF!</f>
        <v>#REF!</v>
      </c>
      <c r="F16" s="518"/>
      <c r="G16" s="568"/>
      <c r="H16" s="504"/>
      <c r="I16" s="93"/>
      <c r="J16" s="562"/>
      <c r="K16" s="562"/>
      <c r="L16" s="585"/>
      <c r="M16" s="495"/>
      <c r="N16" s="495"/>
      <c r="O16" s="55"/>
      <c r="P16" s="55"/>
      <c r="Q16" s="55"/>
    </row>
    <row r="17" spans="1:17" ht="13.5" customHeight="1">
      <c r="A17" s="504"/>
      <c r="B17" s="495"/>
      <c r="C17" s="504"/>
      <c r="D17" s="504"/>
      <c r="E17" s="43">
        <f>'5-. Identificación de Riesgos'!D19</f>
        <v>0</v>
      </c>
      <c r="F17" s="518"/>
      <c r="G17" s="568"/>
      <c r="H17" s="504"/>
      <c r="I17" s="93"/>
      <c r="J17" s="562"/>
      <c r="K17" s="562"/>
      <c r="L17" s="585"/>
      <c r="M17" s="495"/>
      <c r="N17" s="495"/>
      <c r="O17" s="55"/>
      <c r="P17" s="55"/>
      <c r="Q17" s="55"/>
    </row>
    <row r="18" spans="1:17" ht="13.5" customHeight="1">
      <c r="A18" s="504"/>
      <c r="B18" s="495"/>
      <c r="C18" s="504"/>
      <c r="D18" s="504"/>
      <c r="E18" s="43" t="e">
        <f>'5-. Identificación de Riesgos'!#REF!</f>
        <v>#REF!</v>
      </c>
      <c r="F18" s="518"/>
      <c r="G18" s="568"/>
      <c r="H18" s="504"/>
      <c r="I18" s="93"/>
      <c r="J18" s="562"/>
      <c r="K18" s="562"/>
      <c r="L18" s="585"/>
      <c r="M18" s="495"/>
      <c r="N18" s="495"/>
      <c r="O18" s="55"/>
      <c r="P18" s="55"/>
      <c r="Q18" s="55"/>
    </row>
    <row r="19" spans="1:17" ht="13.5" customHeight="1">
      <c r="A19" s="504"/>
      <c r="B19" s="559"/>
      <c r="C19" s="504"/>
      <c r="D19" s="504"/>
      <c r="E19" s="43" t="e">
        <f>'5-. Identificación de Riesgos'!#REF!</f>
        <v>#REF!</v>
      </c>
      <c r="F19" s="518"/>
      <c r="G19" s="568"/>
      <c r="H19" s="504"/>
      <c r="I19" s="94"/>
      <c r="J19" s="563"/>
      <c r="K19" s="563"/>
      <c r="L19" s="586"/>
      <c r="M19" s="559"/>
      <c r="N19" s="559"/>
      <c r="O19" s="55"/>
      <c r="P19" s="55"/>
      <c r="Q19" s="55"/>
    </row>
    <row r="20" spans="1:17" ht="72" customHeight="1">
      <c r="A20" s="559">
        <f>'5-. Identificación de Riesgos'!A20</f>
        <v>2</v>
      </c>
      <c r="B20" s="495" t="str">
        <f>'5-. Identificación de Riesgos'!B20</f>
        <v>Desacierto</v>
      </c>
      <c r="C20" s="559" t="str">
        <f>'5-. Identificación de Riesgos'!C20</f>
        <v>Selección de consultores o personal que no tiene las competencias para la elaboración de un estudio socio jurídico específico.</v>
      </c>
      <c r="D20" s="559" t="s">
        <v>390</v>
      </c>
      <c r="E20" s="43" t="str">
        <f>'5-. Identificación de Riesgos'!D20</f>
        <v>1 Criterios de evaluación o revisión de competencias inadecuados o insuficientes.</v>
      </c>
      <c r="F20" s="566" t="str">
        <f>'5-. Identificación de Riesgos'!H20</f>
        <v>Muy Baja - 1</v>
      </c>
      <c r="G20" s="559" t="str">
        <f>'5-. Identificación de Riesgos'!M20</f>
        <v>Mayor - 4</v>
      </c>
      <c r="H20" s="559" t="str">
        <f>'5-. Identificación de Riesgos'!N20</f>
        <v>Alto  - 4</v>
      </c>
      <c r="I20" s="93"/>
      <c r="J20" s="562" t="str">
        <f>'6. Valoración Controles'!T20</f>
        <v>Muy Baja - 1</v>
      </c>
      <c r="K20" s="562" t="str">
        <f>'6. Valoración Controles'!U20</f>
        <v>Mayor - 4</v>
      </c>
      <c r="L20" s="585" t="e">
        <f>AVERAGE(#REF!)</f>
        <v>#REF!</v>
      </c>
      <c r="M20" s="495" t="str">
        <f>'6. Valoración Controles'!V20</f>
        <v>Alto  - 4</v>
      </c>
      <c r="N20" s="495" t="s">
        <v>392</v>
      </c>
      <c r="O20" s="55"/>
      <c r="P20" s="55"/>
      <c r="Q20" s="55"/>
    </row>
    <row r="21" spans="1:17" ht="43.15" customHeight="1">
      <c r="A21" s="504"/>
      <c r="B21" s="495"/>
      <c r="C21" s="504"/>
      <c r="D21" s="504"/>
      <c r="E21" s="43" t="str">
        <f>'5-. Identificación de Riesgos'!D21</f>
        <v xml:space="preserve">2. Falta de inducción, entrenamiento yo capacitación del personal encargado de elaborar las propuestas de reordenamiento y descongestión. </v>
      </c>
      <c r="F21" s="518"/>
      <c r="G21" s="568"/>
      <c r="H21" s="504"/>
      <c r="I21" s="93"/>
      <c r="J21" s="562"/>
      <c r="K21" s="562"/>
      <c r="L21" s="585"/>
      <c r="M21" s="495"/>
      <c r="N21" s="495"/>
      <c r="O21" s="55"/>
      <c r="P21" s="55"/>
      <c r="Q21" s="55"/>
    </row>
    <row r="22" spans="1:17" ht="30">
      <c r="A22" s="504"/>
      <c r="B22" s="495"/>
      <c r="C22" s="504"/>
      <c r="D22" s="504"/>
      <c r="E22" s="43" t="str">
        <f>'5-. Identificación de Riesgos'!D22</f>
        <v>3.Falta de presupuesto asignado para medidas especiales</v>
      </c>
      <c r="F22" s="518"/>
      <c r="G22" s="568"/>
      <c r="H22" s="504"/>
      <c r="I22" s="93"/>
      <c r="J22" s="562"/>
      <c r="K22" s="562"/>
      <c r="L22" s="585"/>
      <c r="M22" s="495"/>
      <c r="N22" s="495"/>
      <c r="O22" s="55"/>
      <c r="P22" s="55"/>
      <c r="Q22" s="55"/>
    </row>
    <row r="23" spans="1:17">
      <c r="A23" s="504"/>
      <c r="B23" s="495"/>
      <c r="C23" s="504"/>
      <c r="D23" s="504"/>
      <c r="E23" s="43" t="e">
        <f>'5-. Identificación de Riesgos'!#REF!</f>
        <v>#REF!</v>
      </c>
      <c r="F23" s="518"/>
      <c r="G23" s="568"/>
      <c r="H23" s="504"/>
      <c r="I23" s="93"/>
      <c r="J23" s="562"/>
      <c r="K23" s="562"/>
      <c r="L23" s="585"/>
      <c r="M23" s="495"/>
      <c r="N23" s="495"/>
      <c r="O23" s="55"/>
      <c r="P23" s="55"/>
      <c r="Q23" s="55"/>
    </row>
    <row r="24" spans="1:17" ht="14.45" customHeight="1">
      <c r="A24" s="504"/>
      <c r="B24" s="495"/>
      <c r="C24" s="504"/>
      <c r="D24" s="504"/>
      <c r="E24" s="43" t="str">
        <f>'5-. Identificación de Riesgos'!D23</f>
        <v>4. Insuficiente personal para realizar las funciones asignadas, desbordando la capacidad de respuesta por parte de la Unidad.</v>
      </c>
      <c r="F24" s="518"/>
      <c r="G24" s="568"/>
      <c r="H24" s="504"/>
      <c r="I24" s="93"/>
      <c r="J24" s="562"/>
      <c r="K24" s="562"/>
      <c r="L24" s="585"/>
      <c r="M24" s="495"/>
      <c r="N24" s="495"/>
      <c r="O24" s="55"/>
      <c r="P24" s="55"/>
      <c r="Q24" s="55"/>
    </row>
    <row r="25" spans="1:17">
      <c r="A25" s="504"/>
      <c r="B25" s="495"/>
      <c r="C25" s="504"/>
      <c r="D25" s="504"/>
      <c r="E25" s="43">
        <f>'5-. Identificación de Riesgos'!D25</f>
        <v>0</v>
      </c>
      <c r="F25" s="518"/>
      <c r="G25" s="568"/>
      <c r="H25" s="504"/>
      <c r="I25" s="93"/>
      <c r="J25" s="562"/>
      <c r="K25" s="562"/>
      <c r="L25" s="585"/>
      <c r="M25" s="495"/>
      <c r="N25" s="495"/>
      <c r="O25" s="55"/>
      <c r="P25" s="55"/>
      <c r="Q25" s="55"/>
    </row>
    <row r="26" spans="1:17" ht="14.45" customHeight="1">
      <c r="A26" s="504"/>
      <c r="B26" s="495"/>
      <c r="C26" s="504"/>
      <c r="D26" s="504"/>
      <c r="E26" s="43">
        <f>'5-. Identificación de Riesgos'!D26</f>
        <v>0</v>
      </c>
      <c r="F26" s="518"/>
      <c r="G26" s="568"/>
      <c r="H26" s="504"/>
      <c r="I26" s="93"/>
      <c r="J26" s="562"/>
      <c r="K26" s="562"/>
      <c r="L26" s="585"/>
      <c r="M26" s="495"/>
      <c r="N26" s="495"/>
      <c r="O26" s="55"/>
      <c r="P26" s="55"/>
      <c r="Q26" s="55"/>
    </row>
    <row r="27" spans="1:17">
      <c r="A27" s="504"/>
      <c r="B27" s="495"/>
      <c r="C27" s="504"/>
      <c r="D27" s="504"/>
      <c r="E27" s="43">
        <f>'5-. Identificación de Riesgos'!D29</f>
        <v>0</v>
      </c>
      <c r="F27" s="518"/>
      <c r="G27" s="568"/>
      <c r="H27" s="504"/>
      <c r="I27" s="93"/>
      <c r="J27" s="562"/>
      <c r="K27" s="562"/>
      <c r="L27" s="585"/>
      <c r="M27" s="495"/>
      <c r="N27" s="495"/>
      <c r="O27" s="55"/>
      <c r="P27" s="55"/>
      <c r="Q27" s="55"/>
    </row>
    <row r="28" spans="1:17">
      <c r="A28" s="504"/>
      <c r="B28" s="495"/>
      <c r="C28" s="504"/>
      <c r="D28" s="504"/>
      <c r="E28" s="43" t="e">
        <f>'5-. Identificación de Riesgos'!#REF!</f>
        <v>#REF!</v>
      </c>
      <c r="F28" s="518"/>
      <c r="G28" s="568"/>
      <c r="H28" s="504"/>
      <c r="I28" s="93"/>
      <c r="J28" s="562"/>
      <c r="K28" s="562"/>
      <c r="L28" s="585"/>
      <c r="M28" s="495"/>
      <c r="N28" s="495"/>
      <c r="O28" s="55"/>
      <c r="P28" s="55"/>
      <c r="Q28" s="55"/>
    </row>
    <row r="29" spans="1:17">
      <c r="A29" s="504"/>
      <c r="B29" s="559"/>
      <c r="C29" s="504"/>
      <c r="D29" s="504"/>
      <c r="E29" s="43" t="e">
        <f>'5-. Identificación de Riesgos'!#REF!</f>
        <v>#REF!</v>
      </c>
      <c r="F29" s="518"/>
      <c r="G29" s="568"/>
      <c r="H29" s="504"/>
      <c r="I29" s="94"/>
      <c r="J29" s="563"/>
      <c r="K29" s="563"/>
      <c r="L29" s="586"/>
      <c r="M29" s="559"/>
      <c r="N29" s="559"/>
      <c r="O29" s="55"/>
      <c r="P29" s="55"/>
      <c r="Q29" s="55"/>
    </row>
    <row r="30" spans="1:17" ht="15" customHeight="1">
      <c r="A30" s="587">
        <f>'5-. Identificación de Riesgos'!A30</f>
        <v>3</v>
      </c>
      <c r="B30" s="495" t="str">
        <f>'5-. Identificación de Riesgos'!B30</f>
        <v xml:space="preserve">Recibir dádivas o beneficios a nombre propio o de terceros para, no entregar o entregar información privilegiada o confidencial </v>
      </c>
      <c r="C30" s="559" t="str">
        <f>'5-. Identificación de Riesgos'!C30</f>
        <v xml:space="preserve">Posibilidad de actos indebidos de  los servidores judiciales debido a  la carencia en transparencia, etica y valores </v>
      </c>
      <c r="D30" s="559" t="s">
        <v>390</v>
      </c>
      <c r="E30" s="43" t="str">
        <f>'5-. Identificación de Riesgos'!D30</f>
        <v xml:space="preserve">1.Insuficientes programas de capacitación para la toma de conciencia debido al desconocimiento de l ley antisoborno (ISO 37001:2016), Plan Anticorrupción y  de los  valores y principios propios de la entidad.
</v>
      </c>
      <c r="F30" s="566" t="str">
        <f>'5-. Identificación de Riesgos'!H30</f>
        <v>Muy Baja - 1</v>
      </c>
      <c r="G30" s="559" t="str">
        <f>'5-. Identificación de Riesgos'!M30</f>
        <v>Mayor - 4</v>
      </c>
      <c r="H30" s="559" t="str">
        <f>'5-. Identificación de Riesgos'!N30</f>
        <v>Alto  - 4</v>
      </c>
      <c r="I30" s="93"/>
      <c r="J30" s="562" t="str">
        <f>'6. Valoración Controles'!T30</f>
        <v>Muy Baja - 1</v>
      </c>
      <c r="K30" s="562" t="str">
        <f>'6. Valoración Controles'!U30</f>
        <v>Mayor - 4</v>
      </c>
      <c r="L30" s="585" t="e">
        <f>AVERAGE(#REF!)</f>
        <v>#REF!</v>
      </c>
      <c r="M30" s="495" t="str">
        <f>'6. Valoración Controles'!V30</f>
        <v>Alto  - 4</v>
      </c>
      <c r="N30" s="495" t="s">
        <v>392</v>
      </c>
      <c r="O30" s="55"/>
      <c r="P30" s="55"/>
      <c r="Q30" s="55"/>
    </row>
    <row r="31" spans="1:17" ht="60" customHeight="1">
      <c r="A31" s="588"/>
      <c r="B31" s="495"/>
      <c r="C31" s="504"/>
      <c r="D31" s="504"/>
      <c r="E31" s="43" t="str">
        <f>'5-. Identificación de Riesgos'!D31</f>
        <v xml:space="preserve">2. Desconocimiento y no aplicación del Código de Ética y Buen Gobierno.    
</v>
      </c>
      <c r="F31" s="518"/>
      <c r="G31" s="568"/>
      <c r="H31" s="504"/>
      <c r="I31" s="93"/>
      <c r="J31" s="562"/>
      <c r="K31" s="562"/>
      <c r="L31" s="585"/>
      <c r="M31" s="495"/>
      <c r="N31" s="495"/>
      <c r="O31" s="55"/>
      <c r="P31" s="55"/>
      <c r="Q31" s="55"/>
    </row>
    <row r="32" spans="1:17" ht="30">
      <c r="A32" s="588"/>
      <c r="B32" s="495"/>
      <c r="C32" s="504"/>
      <c r="D32" s="504"/>
      <c r="E32" s="43" t="str">
        <f>'5-. Identificación de Riesgos'!D32</f>
        <v>3.Carencia de compromiso  y transparencia de los servidores judiciales</v>
      </c>
      <c r="F32" s="518"/>
      <c r="G32" s="568"/>
      <c r="H32" s="504"/>
      <c r="I32" s="93"/>
      <c r="J32" s="562"/>
      <c r="K32" s="562"/>
      <c r="L32" s="585"/>
      <c r="M32" s="495"/>
      <c r="N32" s="495"/>
      <c r="O32" s="55"/>
      <c r="P32" s="55"/>
      <c r="Q32" s="55"/>
    </row>
    <row r="33" spans="1:17">
      <c r="A33" s="588"/>
      <c r="B33" s="495"/>
      <c r="C33" s="504"/>
      <c r="D33" s="504"/>
      <c r="E33" s="43" t="e">
        <f>'5-. Identificación de Riesgos'!#REF!</f>
        <v>#REF!</v>
      </c>
      <c r="F33" s="518"/>
      <c r="G33" s="568"/>
      <c r="H33" s="504"/>
      <c r="I33" s="93"/>
      <c r="J33" s="562"/>
      <c r="K33" s="562"/>
      <c r="L33" s="585"/>
      <c r="M33" s="495"/>
      <c r="N33" s="495"/>
      <c r="O33" s="55"/>
      <c r="P33" s="55"/>
      <c r="Q33" s="55"/>
    </row>
    <row r="34" spans="1:17" ht="45" customHeight="1">
      <c r="A34" s="588"/>
      <c r="B34" s="495"/>
      <c r="C34" s="504"/>
      <c r="D34" s="504"/>
      <c r="E34" s="43" t="str">
        <f>'5-. Identificación de Riesgos'!D33</f>
        <v>4.Deficiencia de  controles en el trámite  de los documentos</v>
      </c>
      <c r="F34" s="518"/>
      <c r="G34" s="568"/>
      <c r="H34" s="504"/>
      <c r="I34" s="93"/>
      <c r="J34" s="562"/>
      <c r="K34" s="562"/>
      <c r="L34" s="585"/>
      <c r="M34" s="495"/>
      <c r="N34" s="495"/>
      <c r="O34" s="55"/>
      <c r="P34" s="55"/>
      <c r="Q34" s="55"/>
    </row>
    <row r="35" spans="1:17">
      <c r="A35" s="588"/>
      <c r="B35" s="495"/>
      <c r="C35" s="504"/>
      <c r="D35" s="504"/>
      <c r="E35" s="43">
        <f>'5-. Identificación de Riesgos'!D35</f>
        <v>0</v>
      </c>
      <c r="F35" s="518"/>
      <c r="G35" s="568"/>
      <c r="H35" s="504"/>
      <c r="I35" s="93"/>
      <c r="J35" s="562"/>
      <c r="K35" s="562"/>
      <c r="L35" s="585"/>
      <c r="M35" s="495"/>
      <c r="N35" s="495"/>
      <c r="O35" s="55"/>
      <c r="P35" s="55"/>
      <c r="Q35" s="55"/>
    </row>
    <row r="36" spans="1:17">
      <c r="A36" s="588"/>
      <c r="B36" s="495"/>
      <c r="C36" s="504"/>
      <c r="D36" s="504"/>
      <c r="E36" s="43">
        <f>'5-. Identificación de Riesgos'!D36</f>
        <v>0</v>
      </c>
      <c r="F36" s="518"/>
      <c r="G36" s="568"/>
      <c r="H36" s="504"/>
      <c r="I36" s="93"/>
      <c r="J36" s="562"/>
      <c r="K36" s="562"/>
      <c r="L36" s="585"/>
      <c r="M36" s="495"/>
      <c r="N36" s="495"/>
      <c r="O36" s="55"/>
      <c r="P36" s="55"/>
      <c r="Q36" s="55"/>
    </row>
    <row r="37" spans="1:17">
      <c r="A37" s="588"/>
      <c r="B37" s="495"/>
      <c r="C37" s="504"/>
      <c r="D37" s="504"/>
      <c r="E37" s="43">
        <f>'5-. Identificación de Riesgos'!D39</f>
        <v>0</v>
      </c>
      <c r="F37" s="518"/>
      <c r="G37" s="568"/>
      <c r="H37" s="504"/>
      <c r="I37" s="93"/>
      <c r="J37" s="562"/>
      <c r="K37" s="562"/>
      <c r="L37" s="585"/>
      <c r="M37" s="495"/>
      <c r="N37" s="495"/>
      <c r="O37" s="55"/>
      <c r="P37" s="55"/>
      <c r="Q37" s="55"/>
    </row>
    <row r="38" spans="1:17">
      <c r="A38" s="588"/>
      <c r="B38" s="495"/>
      <c r="C38" s="504"/>
      <c r="D38" s="504"/>
      <c r="E38" s="43" t="e">
        <f>'5-. Identificación de Riesgos'!#REF!</f>
        <v>#REF!</v>
      </c>
      <c r="F38" s="518"/>
      <c r="G38" s="568"/>
      <c r="H38" s="504"/>
      <c r="I38" s="93"/>
      <c r="J38" s="562"/>
      <c r="K38" s="562"/>
      <c r="L38" s="585"/>
      <c r="M38" s="495"/>
      <c r="N38" s="495"/>
      <c r="O38" s="55"/>
      <c r="P38" s="55"/>
      <c r="Q38" s="55"/>
    </row>
    <row r="39" spans="1:17">
      <c r="A39" s="588"/>
      <c r="B39" s="559"/>
      <c r="C39" s="504"/>
      <c r="D39" s="504"/>
      <c r="E39" s="43" t="e">
        <f>'5-. Identificación de Riesgos'!#REF!</f>
        <v>#REF!</v>
      </c>
      <c r="F39" s="518"/>
      <c r="G39" s="568"/>
      <c r="H39" s="504"/>
      <c r="I39" s="94"/>
      <c r="J39" s="563"/>
      <c r="K39" s="563"/>
      <c r="L39" s="586"/>
      <c r="M39" s="559"/>
      <c r="N39" s="559"/>
      <c r="O39" s="55"/>
      <c r="P39" s="55"/>
      <c r="Q39" s="55"/>
    </row>
    <row r="40" spans="1:17" ht="72" customHeight="1">
      <c r="A40" s="559">
        <f>'5-. Identificación de Riesgos'!A40</f>
        <v>4</v>
      </c>
      <c r="B40" s="559" t="str">
        <f>'5-. Identificación de Riesgos'!B40</f>
        <v>Incumplimiento o demora en entrega de Documentos</v>
      </c>
      <c r="C40" s="559" t="s">
        <v>390</v>
      </c>
      <c r="D40" s="43" t="str">
        <f>'5-. Identificación de Riesgos'!C40</f>
        <v>Tardanza en el cumplimiento de la entrega de un producto o estudio socio jurídico.</v>
      </c>
      <c r="E40" s="566">
        <f>'5-. Identificación de Riesgos'!G40</f>
        <v>0</v>
      </c>
      <c r="F40" s="566" t="str">
        <f>'5-. Identificación de Riesgos'!H40</f>
        <v>Muy Baja - 1</v>
      </c>
      <c r="G40" s="559" t="str">
        <f>'5-. Identificación de Riesgos'!M40</f>
        <v>Moderado - 3</v>
      </c>
      <c r="H40" s="559" t="str">
        <f>'5-. Identificación de Riesgos'!N40</f>
        <v>Moderado - 3</v>
      </c>
      <c r="I40" s="562">
        <f>'6. Valoración Controles'!S40</f>
        <v>0.35</v>
      </c>
      <c r="J40" s="562" t="str">
        <f>'6. Valoración Controles'!T40</f>
        <v>Muy Baja - 1</v>
      </c>
      <c r="K40" s="562" t="str">
        <f>'6. Valoración Controles'!U40</f>
        <v>Mayor - 4</v>
      </c>
      <c r="L40" s="495" t="str">
        <f>'6. Valoración Controles'!U40</f>
        <v>Mayor - 4</v>
      </c>
      <c r="M40" s="495" t="str">
        <f>'6. Valoración Controles'!V40</f>
        <v>Alto  - 4</v>
      </c>
      <c r="N40" s="495" t="s">
        <v>392</v>
      </c>
      <c r="O40" s="55"/>
      <c r="P40" s="55"/>
      <c r="Q40" s="55"/>
    </row>
    <row r="41" spans="1:17" ht="43.15" customHeight="1">
      <c r="A41" s="504"/>
      <c r="B41" s="504"/>
      <c r="C41" s="504"/>
      <c r="D41" s="43">
        <f>'5-. Identificación de Riesgos'!C41</f>
        <v>0</v>
      </c>
      <c r="E41" s="518"/>
      <c r="F41" s="518"/>
      <c r="G41" s="504"/>
      <c r="H41" s="504"/>
      <c r="I41" s="562"/>
      <c r="J41" s="562"/>
      <c r="K41" s="562"/>
      <c r="L41" s="495"/>
      <c r="M41" s="495"/>
      <c r="N41" s="495"/>
      <c r="O41" s="55"/>
      <c r="P41" s="55"/>
      <c r="Q41" s="55"/>
    </row>
    <row r="42" spans="1:17" ht="14.45" customHeight="1">
      <c r="A42" s="504"/>
      <c r="B42" s="504"/>
      <c r="C42" s="504"/>
      <c r="D42" s="43">
        <f>'5-. Identificación de Riesgos'!C42</f>
        <v>0</v>
      </c>
      <c r="E42" s="518"/>
      <c r="F42" s="518"/>
      <c r="G42" s="504"/>
      <c r="H42" s="504"/>
      <c r="I42" s="562"/>
      <c r="J42" s="562"/>
      <c r="K42" s="562"/>
      <c r="L42" s="495"/>
      <c r="M42" s="495"/>
      <c r="N42" s="495"/>
      <c r="O42" s="55"/>
      <c r="P42" s="55"/>
      <c r="Q42" s="55"/>
    </row>
    <row r="43" spans="1:17">
      <c r="A43" s="504"/>
      <c r="B43" s="504"/>
      <c r="C43" s="504"/>
      <c r="D43" s="43" t="e">
        <f>'5-. Identificación de Riesgos'!#REF!</f>
        <v>#REF!</v>
      </c>
      <c r="E43" s="518"/>
      <c r="F43" s="518"/>
      <c r="G43" s="504"/>
      <c r="H43" s="504"/>
      <c r="I43" s="562"/>
      <c r="J43" s="562"/>
      <c r="K43" s="562"/>
      <c r="L43" s="495"/>
      <c r="M43" s="495"/>
      <c r="N43" s="495"/>
      <c r="O43" s="55"/>
      <c r="P43" s="55"/>
      <c r="Q43" s="55"/>
    </row>
    <row r="44" spans="1:17" ht="14.45" customHeight="1">
      <c r="A44" s="504"/>
      <c r="B44" s="504"/>
      <c r="C44" s="504"/>
      <c r="D44" s="43">
        <f>'5-. Identificación de Riesgos'!C43</f>
        <v>0</v>
      </c>
      <c r="E44" s="518"/>
      <c r="F44" s="518"/>
      <c r="G44" s="504"/>
      <c r="H44" s="504"/>
      <c r="I44" s="562"/>
      <c r="J44" s="562"/>
      <c r="K44" s="562"/>
      <c r="L44" s="495"/>
      <c r="M44" s="495"/>
      <c r="N44" s="495"/>
      <c r="O44" s="55"/>
      <c r="P44" s="55"/>
      <c r="Q44" s="55"/>
    </row>
    <row r="45" spans="1:17" ht="14.45" customHeight="1">
      <c r="A45" s="504"/>
      <c r="B45" s="504"/>
      <c r="C45" s="504"/>
      <c r="D45" s="43">
        <f>'5-. Identificación de Riesgos'!C45</f>
        <v>0</v>
      </c>
      <c r="E45" s="518"/>
      <c r="F45" s="518"/>
      <c r="G45" s="504"/>
      <c r="H45" s="504"/>
      <c r="I45" s="562"/>
      <c r="J45" s="562"/>
      <c r="K45" s="562"/>
      <c r="L45" s="495"/>
      <c r="M45" s="495"/>
      <c r="N45" s="495"/>
      <c r="O45" s="55"/>
      <c r="P45" s="55"/>
      <c r="Q45" s="55"/>
    </row>
    <row r="46" spans="1:17" ht="14.45" customHeight="1">
      <c r="A46" s="504"/>
      <c r="B46" s="504"/>
      <c r="C46" s="504"/>
      <c r="D46" s="43">
        <f>'5-. Identificación de Riesgos'!C46</f>
        <v>0</v>
      </c>
      <c r="E46" s="518"/>
      <c r="F46" s="518"/>
      <c r="G46" s="504"/>
      <c r="H46" s="504"/>
      <c r="I46" s="562"/>
      <c r="J46" s="562"/>
      <c r="K46" s="562"/>
      <c r="L46" s="495"/>
      <c r="M46" s="495"/>
      <c r="N46" s="495"/>
      <c r="O46" s="55"/>
      <c r="P46" s="55"/>
      <c r="Q46" s="55"/>
    </row>
    <row r="47" spans="1:17">
      <c r="A47" s="504"/>
      <c r="B47" s="504"/>
      <c r="C47" s="504"/>
      <c r="D47" s="43">
        <f>'5-. Identificación de Riesgos'!C49</f>
        <v>0</v>
      </c>
      <c r="E47" s="518"/>
      <c r="F47" s="518"/>
      <c r="G47" s="504"/>
      <c r="H47" s="504"/>
      <c r="I47" s="562"/>
      <c r="J47" s="562"/>
      <c r="K47" s="562"/>
      <c r="L47" s="495"/>
      <c r="M47" s="495"/>
      <c r="N47" s="495"/>
      <c r="O47" s="55"/>
      <c r="P47" s="55"/>
      <c r="Q47" s="55"/>
    </row>
    <row r="48" spans="1:17">
      <c r="A48" s="504"/>
      <c r="B48" s="504"/>
      <c r="C48" s="504"/>
      <c r="D48" s="43" t="e">
        <f>'5-. Identificación de Riesgos'!#REF!</f>
        <v>#REF!</v>
      </c>
      <c r="E48" s="518"/>
      <c r="F48" s="518"/>
      <c r="G48" s="504"/>
      <c r="H48" s="504"/>
      <c r="I48" s="562"/>
      <c r="J48" s="562"/>
      <c r="K48" s="562"/>
      <c r="L48" s="495"/>
      <c r="M48" s="495"/>
      <c r="N48" s="495"/>
      <c r="O48" s="55"/>
      <c r="P48" s="55"/>
      <c r="Q48" s="55"/>
    </row>
    <row r="49" spans="1:17">
      <c r="A49" s="504"/>
      <c r="B49" s="504"/>
      <c r="C49" s="504"/>
      <c r="D49" s="43" t="e">
        <f>'5-. Identificación de Riesgos'!#REF!</f>
        <v>#REF!</v>
      </c>
      <c r="E49" s="518"/>
      <c r="F49" s="518"/>
      <c r="G49" s="504"/>
      <c r="H49" s="504"/>
      <c r="I49" s="563"/>
      <c r="J49" s="563"/>
      <c r="K49" s="563"/>
      <c r="L49" s="559"/>
      <c r="M49" s="559"/>
      <c r="N49" s="559"/>
      <c r="O49" s="55"/>
      <c r="P49" s="55"/>
      <c r="Q49" s="55"/>
    </row>
    <row r="50" spans="1:17" ht="120" customHeight="1">
      <c r="A50" s="564">
        <f>'5-. Identificación de Riesgos'!A50</f>
        <v>5</v>
      </c>
      <c r="B50" s="559" t="str">
        <f>'5-. Identificación de Riesgos'!B50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50" s="559" t="s">
        <v>390</v>
      </c>
      <c r="D50" s="43" t="str">
        <f>'5-. Identificación de Riesgos'!C50</f>
        <v>Cuando por indebido interés 
Ofrecer, prometer, entregar, aceptar o solicitar una ventaja indebida para conseguir el favorecimiento competitivo  en  la adjudicación y adiciones  de  contratos relacionados con la elaboración de  estudios o investigaciones socio – jurídicas ,  en beneficio propio y de terceros</v>
      </c>
      <c r="E50" s="566">
        <f>'5-. Identificación de Riesgos'!G50</f>
        <v>0</v>
      </c>
      <c r="F50" s="566" t="str">
        <f>'5-. Identificación de Riesgos'!H50</f>
        <v>Muy Baja - 1</v>
      </c>
      <c r="G50" s="560" t="str">
        <f>'5-. Identificación de Riesgos'!M50</f>
        <v>Mayor - 4</v>
      </c>
      <c r="H50" s="559" t="str">
        <f>'5-. Identificación de Riesgos'!N50</f>
        <v>Alto  - 4</v>
      </c>
      <c r="I50" s="562">
        <f>'6. Valoración Controles'!S50</f>
        <v>0.67500000000000004</v>
      </c>
      <c r="J50" s="562" t="str">
        <f>'6. Valoración Controles'!T50</f>
        <v>Muy Baja - 1</v>
      </c>
      <c r="K50" s="562" t="str">
        <f>'6. Valoración Controles'!U50</f>
        <v>Menor - 2</v>
      </c>
      <c r="L50" s="495" t="str">
        <f>'6. Valoración Controles'!U50</f>
        <v>Menor - 2</v>
      </c>
      <c r="M50" s="495" t="str">
        <f>'6. Valoración Controles'!V50</f>
        <v>Bajo - 2</v>
      </c>
      <c r="N50" s="495" t="s">
        <v>391</v>
      </c>
      <c r="O50" s="55"/>
      <c r="P50" s="55"/>
      <c r="Q50" s="55"/>
    </row>
    <row r="51" spans="1:17">
      <c r="A51" s="565"/>
      <c r="B51" s="504"/>
      <c r="C51" s="504"/>
      <c r="D51" s="43">
        <f>'5-. Identificación de Riesgos'!C51</f>
        <v>0</v>
      </c>
      <c r="E51" s="518"/>
      <c r="F51" s="518"/>
      <c r="G51" s="561"/>
      <c r="H51" s="504"/>
      <c r="I51" s="562"/>
      <c r="J51" s="562"/>
      <c r="K51" s="562"/>
      <c r="L51" s="495"/>
      <c r="M51" s="495"/>
      <c r="N51" s="495"/>
      <c r="O51" s="55"/>
      <c r="P51" s="55"/>
      <c r="Q51" s="55"/>
    </row>
    <row r="52" spans="1:17">
      <c r="A52" s="565"/>
      <c r="B52" s="504"/>
      <c r="C52" s="504"/>
      <c r="D52" s="43">
        <f>'5-. Identificación de Riesgos'!C52</f>
        <v>0</v>
      </c>
      <c r="E52" s="518"/>
      <c r="F52" s="518"/>
      <c r="G52" s="561"/>
      <c r="H52" s="504"/>
      <c r="I52" s="562"/>
      <c r="J52" s="562"/>
      <c r="K52" s="562"/>
      <c r="L52" s="495"/>
      <c r="M52" s="495"/>
      <c r="N52" s="495"/>
      <c r="O52" s="55"/>
      <c r="P52" s="55"/>
      <c r="Q52" s="55"/>
    </row>
    <row r="53" spans="1:17">
      <c r="A53" s="565"/>
      <c r="B53" s="504"/>
      <c r="C53" s="504"/>
      <c r="D53" s="43" t="e">
        <f>'5-. Identificación de Riesgos'!#REF!</f>
        <v>#REF!</v>
      </c>
      <c r="E53" s="518"/>
      <c r="F53" s="518"/>
      <c r="G53" s="561"/>
      <c r="H53" s="504"/>
      <c r="I53" s="562"/>
      <c r="J53" s="562"/>
      <c r="K53" s="562"/>
      <c r="L53" s="495"/>
      <c r="M53" s="495"/>
      <c r="N53" s="495"/>
      <c r="O53" s="55"/>
      <c r="P53" s="55"/>
      <c r="Q53" s="55"/>
    </row>
    <row r="54" spans="1:17">
      <c r="A54" s="565"/>
      <c r="B54" s="504"/>
      <c r="C54" s="504"/>
      <c r="D54" s="43">
        <f>'5-. Identificación de Riesgos'!C53</f>
        <v>0</v>
      </c>
      <c r="E54" s="518"/>
      <c r="F54" s="518"/>
      <c r="G54" s="561"/>
      <c r="H54" s="504"/>
      <c r="I54" s="562"/>
      <c r="J54" s="562"/>
      <c r="K54" s="562"/>
      <c r="L54" s="495"/>
      <c r="M54" s="495"/>
      <c r="N54" s="495"/>
      <c r="O54" s="55"/>
      <c r="P54" s="55"/>
      <c r="Q54" s="55"/>
    </row>
    <row r="55" spans="1:17">
      <c r="A55" s="565"/>
      <c r="B55" s="504"/>
      <c r="C55" s="504"/>
      <c r="D55" s="43">
        <f>'5-. Identificación de Riesgos'!C55</f>
        <v>0</v>
      </c>
      <c r="E55" s="518"/>
      <c r="F55" s="518"/>
      <c r="G55" s="561"/>
      <c r="H55" s="504"/>
      <c r="I55" s="562"/>
      <c r="J55" s="562"/>
      <c r="K55" s="562"/>
      <c r="L55" s="495"/>
      <c r="M55" s="495"/>
      <c r="N55" s="495"/>
      <c r="O55" s="55"/>
      <c r="P55" s="55"/>
      <c r="Q55" s="55"/>
    </row>
    <row r="56" spans="1:17">
      <c r="A56" s="565"/>
      <c r="B56" s="504"/>
      <c r="C56" s="504"/>
      <c r="D56" s="43">
        <f>'5-. Identificación de Riesgos'!C56</f>
        <v>0</v>
      </c>
      <c r="E56" s="518"/>
      <c r="F56" s="518"/>
      <c r="G56" s="561"/>
      <c r="H56" s="504"/>
      <c r="I56" s="562"/>
      <c r="J56" s="562"/>
      <c r="K56" s="562"/>
      <c r="L56" s="495"/>
      <c r="M56" s="495"/>
      <c r="N56" s="495"/>
      <c r="O56" s="55"/>
      <c r="P56" s="55"/>
      <c r="Q56" s="55"/>
    </row>
    <row r="57" spans="1:17">
      <c r="A57" s="565"/>
      <c r="B57" s="504"/>
      <c r="C57" s="504"/>
      <c r="D57" s="43">
        <f>'5-. Identificación de Riesgos'!C59</f>
        <v>0</v>
      </c>
      <c r="E57" s="518"/>
      <c r="F57" s="518"/>
      <c r="G57" s="561"/>
      <c r="H57" s="504"/>
      <c r="I57" s="562"/>
      <c r="J57" s="562"/>
      <c r="K57" s="562"/>
      <c r="L57" s="495"/>
      <c r="M57" s="495"/>
      <c r="N57" s="495"/>
      <c r="O57" s="55"/>
      <c r="P57" s="55"/>
      <c r="Q57" s="55"/>
    </row>
    <row r="58" spans="1:17">
      <c r="A58" s="565"/>
      <c r="B58" s="504"/>
      <c r="C58" s="504"/>
      <c r="D58" s="43" t="e">
        <f>'5-. Identificación de Riesgos'!#REF!</f>
        <v>#REF!</v>
      </c>
      <c r="E58" s="518"/>
      <c r="F58" s="518"/>
      <c r="G58" s="561"/>
      <c r="H58" s="504"/>
      <c r="I58" s="562"/>
      <c r="J58" s="562"/>
      <c r="K58" s="562"/>
      <c r="L58" s="495"/>
      <c r="M58" s="495"/>
      <c r="N58" s="495"/>
      <c r="O58" s="55"/>
      <c r="P58" s="55"/>
      <c r="Q58" s="55"/>
    </row>
    <row r="59" spans="1:17">
      <c r="A59" s="565"/>
      <c r="B59" s="504"/>
      <c r="C59" s="504"/>
      <c r="D59" s="43" t="e">
        <f>'5-. Identificación de Riesgos'!#REF!</f>
        <v>#REF!</v>
      </c>
      <c r="E59" s="518"/>
      <c r="F59" s="518"/>
      <c r="G59" s="561"/>
      <c r="H59" s="504"/>
      <c r="I59" s="563"/>
      <c r="J59" s="563"/>
      <c r="K59" s="563"/>
      <c r="L59" s="559"/>
      <c r="M59" s="559"/>
      <c r="N59" s="559"/>
      <c r="O59" s="55"/>
      <c r="P59" s="55"/>
      <c r="Q59" s="55"/>
    </row>
    <row r="60" spans="1:17" ht="120">
      <c r="A60" s="564">
        <f>'5-. Identificación de Riesgos'!A60</f>
        <v>6</v>
      </c>
      <c r="B60" s="559" t="str">
        <f>'5-. Identificación de Riesgos'!B60</f>
        <v>Ofrecer, prometer, entregar, aceptar o solicitar una ventaja indebida para influir o direccionar los conceptos en la supervisión técnica en los procesos de contratación con el objetivo de favorecer intereses propios o de terceros.</v>
      </c>
      <c r="C60" s="559" t="s">
        <v>390</v>
      </c>
      <c r="D60" s="43" t="str">
        <f>'5-. Identificación de Riesgos'!C60</f>
        <v>Cuando se favorece indebidamente a contratistas a través de conceptos en la supervisión técnica que direccionen la ejecución del contrato en beneficio propio o de terceros</v>
      </c>
      <c r="E60" s="566">
        <f>'5-. Identificación de Riesgos'!G60</f>
        <v>0</v>
      </c>
      <c r="F60" s="566" t="str">
        <f>'5-. Identificación de Riesgos'!H60</f>
        <v>Muy Baja - 1</v>
      </c>
      <c r="G60" s="560" t="str">
        <f>'5-. Identificación de Riesgos'!M60</f>
        <v>Mayor - 4</v>
      </c>
      <c r="H60" s="559" t="str">
        <f>'5-. Identificación de Riesgos'!N60</f>
        <v>Alto  - 4</v>
      </c>
      <c r="I60" s="562">
        <f>'6. Valoración Controles'!S60</f>
        <v>0.67500000000000004</v>
      </c>
      <c r="J60" s="562" t="str">
        <f>'6. Valoración Controles'!T60</f>
        <v>Muy Baja - 1</v>
      </c>
      <c r="K60" s="562" t="str">
        <f>'6. Valoración Controles'!U60</f>
        <v>Moderado - 3</v>
      </c>
      <c r="L60" s="495" t="str">
        <f>'6. Valoración Controles'!U60</f>
        <v>Moderado - 3</v>
      </c>
      <c r="M60" s="495" t="str">
        <f>'6. Valoración Controles'!V60</f>
        <v>Moderado - 3</v>
      </c>
      <c r="N60" s="495" t="s">
        <v>391</v>
      </c>
      <c r="O60" s="55"/>
      <c r="P60" s="55"/>
      <c r="Q60" s="55"/>
    </row>
    <row r="61" spans="1:17">
      <c r="A61" s="565"/>
      <c r="B61" s="504"/>
      <c r="C61" s="504"/>
      <c r="D61" s="43">
        <f>'5-. Identificación de Riesgos'!C61</f>
        <v>0</v>
      </c>
      <c r="E61" s="518"/>
      <c r="F61" s="518"/>
      <c r="G61" s="561"/>
      <c r="H61" s="504"/>
      <c r="I61" s="562"/>
      <c r="J61" s="562"/>
      <c r="K61" s="562"/>
      <c r="L61" s="495"/>
      <c r="M61" s="495"/>
      <c r="N61" s="495"/>
      <c r="O61" s="55"/>
      <c r="P61" s="55"/>
      <c r="Q61" s="55"/>
    </row>
    <row r="62" spans="1:17">
      <c r="A62" s="565"/>
      <c r="B62" s="504"/>
      <c r="C62" s="504"/>
      <c r="D62" s="43">
        <f>'5-. Identificación de Riesgos'!C62</f>
        <v>0</v>
      </c>
      <c r="E62" s="518"/>
      <c r="F62" s="518"/>
      <c r="G62" s="561"/>
      <c r="H62" s="504"/>
      <c r="I62" s="562"/>
      <c r="J62" s="562"/>
      <c r="K62" s="562"/>
      <c r="L62" s="495"/>
      <c r="M62" s="495"/>
      <c r="N62" s="495"/>
      <c r="O62" s="55"/>
      <c r="P62" s="55"/>
      <c r="Q62" s="55"/>
    </row>
    <row r="63" spans="1:17">
      <c r="A63" s="565"/>
      <c r="B63" s="504"/>
      <c r="C63" s="504"/>
      <c r="D63" s="43" t="e">
        <f>'5-. Identificación de Riesgos'!#REF!</f>
        <v>#REF!</v>
      </c>
      <c r="E63" s="518"/>
      <c r="F63" s="518"/>
      <c r="G63" s="561"/>
      <c r="H63" s="504"/>
      <c r="I63" s="562"/>
      <c r="J63" s="562"/>
      <c r="K63" s="562"/>
      <c r="L63" s="495"/>
      <c r="M63" s="495"/>
      <c r="N63" s="495"/>
      <c r="O63" s="55"/>
      <c r="P63" s="55"/>
      <c r="Q63" s="55"/>
    </row>
    <row r="64" spans="1:17">
      <c r="A64" s="565"/>
      <c r="B64" s="504"/>
      <c r="C64" s="504"/>
      <c r="D64" s="43">
        <f>'5-. Identificación de Riesgos'!C63</f>
        <v>0</v>
      </c>
      <c r="E64" s="518"/>
      <c r="F64" s="518"/>
      <c r="G64" s="561"/>
      <c r="H64" s="504"/>
      <c r="I64" s="562"/>
      <c r="J64" s="562"/>
      <c r="K64" s="562"/>
      <c r="L64" s="495"/>
      <c r="M64" s="495"/>
      <c r="N64" s="495"/>
      <c r="O64" s="55"/>
      <c r="P64" s="55"/>
      <c r="Q64" s="55"/>
    </row>
    <row r="65" spans="1:17">
      <c r="A65" s="565"/>
      <c r="B65" s="504"/>
      <c r="C65" s="504"/>
      <c r="D65" s="43">
        <f>'5-. Identificación de Riesgos'!C65</f>
        <v>0</v>
      </c>
      <c r="E65" s="518"/>
      <c r="F65" s="518"/>
      <c r="G65" s="561"/>
      <c r="H65" s="504"/>
      <c r="I65" s="562"/>
      <c r="J65" s="562"/>
      <c r="K65" s="562"/>
      <c r="L65" s="495"/>
      <c r="M65" s="495"/>
      <c r="N65" s="495"/>
      <c r="O65" s="55"/>
      <c r="P65" s="55"/>
      <c r="Q65" s="55"/>
    </row>
    <row r="66" spans="1:17">
      <c r="A66" s="565"/>
      <c r="B66" s="504"/>
      <c r="C66" s="504"/>
      <c r="D66" s="43">
        <f>'5-. Identificación de Riesgos'!C66</f>
        <v>0</v>
      </c>
      <c r="E66" s="518"/>
      <c r="F66" s="518"/>
      <c r="G66" s="561"/>
      <c r="H66" s="504"/>
      <c r="I66" s="562"/>
      <c r="J66" s="562"/>
      <c r="K66" s="562"/>
      <c r="L66" s="495"/>
      <c r="M66" s="495"/>
      <c r="N66" s="495"/>
      <c r="O66" s="55"/>
      <c r="P66" s="55"/>
      <c r="Q66" s="55"/>
    </row>
    <row r="67" spans="1:17">
      <c r="A67" s="565"/>
      <c r="B67" s="504"/>
      <c r="C67" s="504"/>
      <c r="D67" s="43">
        <f>'5-. Identificación de Riesgos'!C69</f>
        <v>0</v>
      </c>
      <c r="E67" s="518"/>
      <c r="F67" s="518"/>
      <c r="G67" s="561"/>
      <c r="H67" s="504"/>
      <c r="I67" s="562"/>
      <c r="J67" s="562"/>
      <c r="K67" s="562"/>
      <c r="L67" s="495"/>
      <c r="M67" s="495"/>
      <c r="N67" s="495"/>
      <c r="O67" s="55"/>
      <c r="P67" s="55"/>
      <c r="Q67" s="55"/>
    </row>
    <row r="68" spans="1:17">
      <c r="A68" s="565"/>
      <c r="B68" s="504"/>
      <c r="C68" s="504"/>
      <c r="D68" s="43" t="e">
        <f>'5-. Identificación de Riesgos'!#REF!</f>
        <v>#REF!</v>
      </c>
      <c r="E68" s="518"/>
      <c r="F68" s="518"/>
      <c r="G68" s="561"/>
      <c r="H68" s="504"/>
      <c r="I68" s="562"/>
      <c r="J68" s="562"/>
      <c r="K68" s="562"/>
      <c r="L68" s="495"/>
      <c r="M68" s="495"/>
      <c r="N68" s="495"/>
      <c r="O68" s="55"/>
      <c r="P68" s="55"/>
      <c r="Q68" s="55"/>
    </row>
    <row r="69" spans="1:17">
      <c r="A69" s="565"/>
      <c r="B69" s="504"/>
      <c r="C69" s="504"/>
      <c r="D69" s="43" t="e">
        <f>'5-. Identificación de Riesgos'!#REF!</f>
        <v>#REF!</v>
      </c>
      <c r="E69" s="518"/>
      <c r="F69" s="518"/>
      <c r="G69" s="561"/>
      <c r="H69" s="504"/>
      <c r="I69" s="563"/>
      <c r="J69" s="563"/>
      <c r="K69" s="563"/>
      <c r="L69" s="559"/>
      <c r="M69" s="559"/>
      <c r="N69" s="559"/>
      <c r="O69" s="55"/>
      <c r="P69" s="55"/>
      <c r="Q69" s="55"/>
    </row>
  </sheetData>
  <mergeCells count="102">
    <mergeCell ref="F40:F49"/>
    <mergeCell ref="E40:E49"/>
    <mergeCell ref="L20:L29"/>
    <mergeCell ref="M40:M49"/>
    <mergeCell ref="N40:N49"/>
    <mergeCell ref="M20:M29"/>
    <mergeCell ref="N20:N29"/>
    <mergeCell ref="L30:L39"/>
    <mergeCell ref="M30:M39"/>
    <mergeCell ref="N30:N39"/>
    <mergeCell ref="G40:G49"/>
    <mergeCell ref="H40:H49"/>
    <mergeCell ref="J40:J49"/>
    <mergeCell ref="K40:K49"/>
    <mergeCell ref="L40:L49"/>
    <mergeCell ref="I40:I49"/>
    <mergeCell ref="K20:K29"/>
    <mergeCell ref="H10:H19"/>
    <mergeCell ref="J10:J19"/>
    <mergeCell ref="K10:K19"/>
    <mergeCell ref="L10:L19"/>
    <mergeCell ref="A40:A49"/>
    <mergeCell ref="A20:A29"/>
    <mergeCell ref="B20:B29"/>
    <mergeCell ref="C20:C29"/>
    <mergeCell ref="D20:D29"/>
    <mergeCell ref="F20:F29"/>
    <mergeCell ref="G20:G29"/>
    <mergeCell ref="H20:H29"/>
    <mergeCell ref="J20:J29"/>
    <mergeCell ref="A30:A39"/>
    <mergeCell ref="B30:B39"/>
    <mergeCell ref="C30:C39"/>
    <mergeCell ref="D30:D39"/>
    <mergeCell ref="F30:F39"/>
    <mergeCell ref="G30:G39"/>
    <mergeCell ref="H30:H39"/>
    <mergeCell ref="J30:J39"/>
    <mergeCell ref="K30:K39"/>
    <mergeCell ref="B40:B49"/>
    <mergeCell ref="C40:C4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C4:Q4"/>
    <mergeCell ref="C5:Q5"/>
    <mergeCell ref="C6:Q6"/>
    <mergeCell ref="L8:L9"/>
    <mergeCell ref="J8:J9"/>
    <mergeCell ref="H8:H9"/>
    <mergeCell ref="C8:C9"/>
    <mergeCell ref="K8:K9"/>
    <mergeCell ref="A6:B6"/>
    <mergeCell ref="M50:M59"/>
    <mergeCell ref="H50:H59"/>
    <mergeCell ref="N50:N59"/>
    <mergeCell ref="G50:G59"/>
    <mergeCell ref="I50:I59"/>
    <mergeCell ref="J50:J59"/>
    <mergeCell ref="K50:K59"/>
    <mergeCell ref="L50:L59"/>
    <mergeCell ref="A50:A59"/>
    <mergeCell ref="B50:B59"/>
    <mergeCell ref="C50:C59"/>
    <mergeCell ref="E50:E59"/>
    <mergeCell ref="F50:F59"/>
    <mergeCell ref="A10:A19"/>
    <mergeCell ref="B10:B19"/>
    <mergeCell ref="F10:F19"/>
    <mergeCell ref="A8:A9"/>
    <mergeCell ref="E8:E9"/>
    <mergeCell ref="M10:M19"/>
    <mergeCell ref="N10:N19"/>
    <mergeCell ref="C10:C19"/>
    <mergeCell ref="D10:D19"/>
    <mergeCell ref="G10:G19"/>
    <mergeCell ref="L60:L69"/>
    <mergeCell ref="M60:M69"/>
    <mergeCell ref="N60:N69"/>
    <mergeCell ref="G60:G69"/>
    <mergeCell ref="H60:H69"/>
    <mergeCell ref="I60:I69"/>
    <mergeCell ref="J60:J69"/>
    <mergeCell ref="K60:K69"/>
    <mergeCell ref="A60:A69"/>
    <mergeCell ref="B60:B69"/>
    <mergeCell ref="C60:C69"/>
    <mergeCell ref="E60:E69"/>
    <mergeCell ref="F60:F69"/>
  </mergeCells>
  <conditionalFormatting sqref="F10 F20">
    <cfRule type="containsText" dxfId="572" priority="738" operator="containsText" text="Muy Baja">
      <formula>NOT(ISERROR(SEARCH("Muy Baja",F10)))</formula>
    </cfRule>
    <cfRule type="containsText" dxfId="571" priority="739" operator="containsText" text="Baja">
      <formula>NOT(ISERROR(SEARCH("Baja",F10)))</formula>
    </cfRule>
    <cfRule type="containsText" dxfId="570" priority="740" operator="containsText" text="Muy Alta">
      <formula>NOT(ISERROR(SEARCH("Muy Alta",F10)))</formula>
    </cfRule>
    <cfRule type="containsText" dxfId="569" priority="742" operator="containsText" text="Alta">
      <formula>NOT(ISERROR(SEARCH("Alta",F10)))</formula>
    </cfRule>
    <cfRule type="containsText" dxfId="568" priority="743" operator="containsText" text="Media">
      <formula>NOT(ISERROR(SEARCH("Media",F10)))</formula>
    </cfRule>
    <cfRule type="containsText" dxfId="567" priority="744" operator="containsText" text="Media">
      <formula>NOT(ISERROR(SEARCH("Media",F10)))</formula>
    </cfRule>
    <cfRule type="containsText" dxfId="566" priority="745" operator="containsText" text="Media">
      <formula>NOT(ISERROR(SEARCH("Media",F10)))</formula>
    </cfRule>
    <cfRule type="containsText" dxfId="565" priority="746" operator="containsText" text="Muy Baja">
      <formula>NOT(ISERROR(SEARCH("Muy Baja",F10)))</formula>
    </cfRule>
    <cfRule type="containsText" dxfId="564" priority="747" operator="containsText" text="Baja">
      <formula>NOT(ISERROR(SEARCH("Baja",F10)))</formula>
    </cfRule>
    <cfRule type="containsText" dxfId="563" priority="748" operator="containsText" text="Muy Baja">
      <formula>NOT(ISERROR(SEARCH("Muy Baja",F10)))</formula>
    </cfRule>
    <cfRule type="containsText" dxfId="562" priority="749" operator="containsText" text="Muy Baja">
      <formula>NOT(ISERROR(SEARCH("Muy Baja",F10)))</formula>
    </cfRule>
    <cfRule type="containsText" dxfId="561" priority="750" operator="containsText" text="Muy Baja">
      <formula>NOT(ISERROR(SEARCH("Muy Baja",F10)))</formula>
    </cfRule>
    <cfRule type="containsText" dxfId="560" priority="751" operator="containsText" text="Muy Baja'Tabla probabilidad'!">
      <formula>NOT(ISERROR(SEARCH("Muy Baja'Tabla probabilidad'!",F10)))</formula>
    </cfRule>
    <cfRule type="containsText" dxfId="559" priority="752" operator="containsText" text="Muy bajo">
      <formula>NOT(ISERROR(SEARCH("Muy bajo",F10)))</formula>
    </cfRule>
    <cfRule type="containsText" dxfId="558" priority="753" operator="containsText" text="Alta">
      <formula>NOT(ISERROR(SEARCH("Alta",F10)))</formula>
    </cfRule>
    <cfRule type="containsText" dxfId="557" priority="754" operator="containsText" text="Media">
      <formula>NOT(ISERROR(SEARCH("Media",F10)))</formula>
    </cfRule>
    <cfRule type="containsText" dxfId="556" priority="755" operator="containsText" text="Baja">
      <formula>NOT(ISERROR(SEARCH("Baja",F10)))</formula>
    </cfRule>
    <cfRule type="containsText" dxfId="555" priority="756" operator="containsText" text="Muy baja">
      <formula>NOT(ISERROR(SEARCH("Muy baja",F10)))</formula>
    </cfRule>
    <cfRule type="cellIs" dxfId="554" priority="759" operator="between">
      <formula>1</formula>
      <formula>2</formula>
    </cfRule>
    <cfRule type="cellIs" dxfId="553" priority="760" operator="between">
      <formula>0</formula>
      <formula>2</formula>
    </cfRule>
  </conditionalFormatting>
  <conditionalFormatting sqref="G10 G20">
    <cfRule type="containsText" dxfId="552" priority="732" operator="containsText" text="Catastrófico">
      <formula>NOT(ISERROR(SEARCH("Catastrófico",G10)))</formula>
    </cfRule>
    <cfRule type="containsText" dxfId="551" priority="733" operator="containsText" text="Mayor">
      <formula>NOT(ISERROR(SEARCH("Mayor",G10)))</formula>
    </cfRule>
    <cfRule type="containsText" dxfId="550" priority="734" operator="containsText" text="Alta">
      <formula>NOT(ISERROR(SEARCH("Alta",G10)))</formula>
    </cfRule>
    <cfRule type="containsText" dxfId="549" priority="735" operator="containsText" text="Moderado">
      <formula>NOT(ISERROR(SEARCH("Moderado",G10)))</formula>
    </cfRule>
    <cfRule type="containsText" dxfId="548" priority="736" operator="containsText" text="Menor">
      <formula>NOT(ISERROR(SEARCH("Menor",G10)))</formula>
    </cfRule>
    <cfRule type="containsText" dxfId="547" priority="737" operator="containsText" text="Leve">
      <formula>NOT(ISERROR(SEARCH("Leve",G10)))</formula>
    </cfRule>
  </conditionalFormatting>
  <conditionalFormatting sqref="H10:I10 H20:I20">
    <cfRule type="containsText" dxfId="546" priority="727" operator="containsText" text="Extremo">
      <formula>NOT(ISERROR(SEARCH("Extremo",H10)))</formula>
    </cfRule>
    <cfRule type="containsText" dxfId="545" priority="728" operator="containsText" text="Alto">
      <formula>NOT(ISERROR(SEARCH("Alto",H10)))</formula>
    </cfRule>
    <cfRule type="containsText" dxfId="544" priority="729" operator="containsText" text="Bajo">
      <formula>NOT(ISERROR(SEARCH("Bajo",H10)))</formula>
    </cfRule>
    <cfRule type="containsText" dxfId="543" priority="730" operator="containsText" text="Moderado">
      <formula>NOT(ISERROR(SEARCH("Moderado",H10)))</formula>
    </cfRule>
    <cfRule type="containsText" dxfId="542" priority="731" operator="containsText" text="Extremo">
      <formula>NOT(ISERROR(SEARCH("Extremo",H10)))</formula>
    </cfRule>
  </conditionalFormatting>
  <conditionalFormatting sqref="J10:J29">
    <cfRule type="containsText" dxfId="541" priority="429" operator="containsText" text="Muy Baja">
      <formula>NOT(ISERROR(SEARCH("Muy Baja",J10)))</formula>
    </cfRule>
    <cfRule type="containsText" dxfId="540" priority="696" operator="containsText" text="Muy Alta">
      <formula>NOT(ISERROR(SEARCH("Muy Alta",J10)))</formula>
    </cfRule>
    <cfRule type="containsText" dxfId="539" priority="697" operator="containsText" text="Alta">
      <formula>NOT(ISERROR(SEARCH("Alta",J10)))</formula>
    </cfRule>
    <cfRule type="containsText" dxfId="538" priority="698" operator="containsText" text="Media">
      <formula>NOT(ISERROR(SEARCH("Media",J10)))</formula>
    </cfRule>
    <cfRule type="containsText" dxfId="537" priority="699" operator="containsText" text="Baja">
      <formula>NOT(ISERROR(SEARCH("Baja",J10)))</formula>
    </cfRule>
    <cfRule type="containsText" dxfId="536" priority="700" operator="containsText" text="Muy Baja">
      <formula>NOT(ISERROR(SEARCH("Muy Baja",J10)))</formula>
    </cfRule>
  </conditionalFormatting>
  <conditionalFormatting sqref="K10:K29">
    <cfRule type="containsText" dxfId="535" priority="691" operator="containsText" text="Catastrófico">
      <formula>NOT(ISERROR(SEARCH("Catastrófico",K10)))</formula>
    </cfRule>
    <cfRule type="containsText" dxfId="534" priority="692" operator="containsText" text="Moderado">
      <formula>NOT(ISERROR(SEARCH("Moderado",K10)))</formula>
    </cfRule>
    <cfRule type="containsText" dxfId="533" priority="693" operator="containsText" text="Menor">
      <formula>NOT(ISERROR(SEARCH("Menor",K10)))</formula>
    </cfRule>
    <cfRule type="containsText" dxfId="532" priority="694" operator="containsText" text="Leve">
      <formula>NOT(ISERROR(SEARCH("Leve",K10)))</formula>
    </cfRule>
    <cfRule type="containsText" dxfId="531" priority="695" operator="containsText" text="Mayor">
      <formula>NOT(ISERROR(SEARCH("Mayor",K10)))</formula>
    </cfRule>
  </conditionalFormatting>
  <conditionalFormatting sqref="M10 M20">
    <cfRule type="containsText" dxfId="530" priority="701" operator="containsText" text="Extremo">
      <formula>NOT(ISERROR(SEARCH("Extremo",M10)))</formula>
    </cfRule>
    <cfRule type="containsText" dxfId="529" priority="702" operator="containsText" text="Alto">
      <formula>NOT(ISERROR(SEARCH("Alto",M10)))</formula>
    </cfRule>
    <cfRule type="containsText" dxfId="528" priority="703" operator="containsText" text="Moderado">
      <formula>NOT(ISERROR(SEARCH("Moderado",M10)))</formula>
    </cfRule>
    <cfRule type="containsText" dxfId="527" priority="704" operator="containsText" text="Menor">
      <formula>NOT(ISERROR(SEARCH("Menor",M10)))</formula>
    </cfRule>
    <cfRule type="containsText" dxfId="526" priority="705" operator="containsText" text="Bajo">
      <formula>NOT(ISERROR(SEARCH("Bajo",M10)))</formula>
    </cfRule>
    <cfRule type="containsText" dxfId="525" priority="706" operator="containsText" text="Moderado">
      <formula>NOT(ISERROR(SEARCH("Moderado",M10)))</formula>
    </cfRule>
    <cfRule type="containsText" dxfId="524" priority="707" operator="containsText" text="Extremo">
      <formula>NOT(ISERROR(SEARCH("Extremo",M10)))</formula>
    </cfRule>
    <cfRule type="containsText" dxfId="523" priority="708" operator="containsText" text="Baja">
      <formula>NOT(ISERROR(SEARCH("Baja",M10)))</formula>
    </cfRule>
    <cfRule type="containsText" dxfId="522" priority="709" operator="containsText" text="Alto">
      <formula>NOT(ISERROR(SEARCH("Alto",M10)))</formula>
    </cfRule>
  </conditionalFormatting>
  <conditionalFormatting sqref="F30">
    <cfRule type="containsText" dxfId="521" priority="402" operator="containsText" text="Muy Baja">
      <formula>NOT(ISERROR(SEARCH("Muy Baja",F30)))</formula>
    </cfRule>
    <cfRule type="containsText" dxfId="520" priority="403" operator="containsText" text="Baja">
      <formula>NOT(ISERROR(SEARCH("Baja",F30)))</formula>
    </cfRule>
    <cfRule type="containsText" dxfId="519" priority="404" operator="containsText" text="Muy Alta">
      <formula>NOT(ISERROR(SEARCH("Muy Alta",F30)))</formula>
    </cfRule>
    <cfRule type="containsText" dxfId="518" priority="405" operator="containsText" text="Alta">
      <formula>NOT(ISERROR(SEARCH("Alta",F30)))</formula>
    </cfRule>
    <cfRule type="containsText" dxfId="517" priority="406" operator="containsText" text="Media">
      <formula>NOT(ISERROR(SEARCH("Media",F30)))</formula>
    </cfRule>
    <cfRule type="containsText" dxfId="516" priority="407" operator="containsText" text="Media">
      <formula>NOT(ISERROR(SEARCH("Media",F30)))</formula>
    </cfRule>
    <cfRule type="containsText" dxfId="515" priority="408" operator="containsText" text="Media">
      <formula>NOT(ISERROR(SEARCH("Media",F30)))</formula>
    </cfRule>
    <cfRule type="containsText" dxfId="514" priority="409" operator="containsText" text="Muy Baja">
      <formula>NOT(ISERROR(SEARCH("Muy Baja",F30)))</formula>
    </cfRule>
    <cfRule type="containsText" dxfId="513" priority="410" operator="containsText" text="Baja">
      <formula>NOT(ISERROR(SEARCH("Baja",F30)))</formula>
    </cfRule>
    <cfRule type="containsText" dxfId="512" priority="411" operator="containsText" text="Muy Baja">
      <formula>NOT(ISERROR(SEARCH("Muy Baja",F30)))</formula>
    </cfRule>
    <cfRule type="containsText" dxfId="511" priority="412" operator="containsText" text="Muy Baja">
      <formula>NOT(ISERROR(SEARCH("Muy Baja",F30)))</formula>
    </cfRule>
    <cfRule type="containsText" dxfId="510" priority="413" operator="containsText" text="Muy Baja">
      <formula>NOT(ISERROR(SEARCH("Muy Baja",F30)))</formula>
    </cfRule>
    <cfRule type="containsText" dxfId="509" priority="414" operator="containsText" text="Muy Baja'Tabla probabilidad'!">
      <formula>NOT(ISERROR(SEARCH("Muy Baja'Tabla probabilidad'!",F30)))</formula>
    </cfRule>
    <cfRule type="containsText" dxfId="508" priority="415" operator="containsText" text="Muy bajo">
      <formula>NOT(ISERROR(SEARCH("Muy bajo",F30)))</formula>
    </cfRule>
    <cfRule type="containsText" dxfId="507" priority="416" operator="containsText" text="Alta">
      <formula>NOT(ISERROR(SEARCH("Alta",F30)))</formula>
    </cfRule>
    <cfRule type="containsText" dxfId="506" priority="417" operator="containsText" text="Media">
      <formula>NOT(ISERROR(SEARCH("Media",F30)))</formula>
    </cfRule>
    <cfRule type="containsText" dxfId="505" priority="418" operator="containsText" text="Baja">
      <formula>NOT(ISERROR(SEARCH("Baja",F30)))</formula>
    </cfRule>
    <cfRule type="containsText" dxfId="504" priority="419" operator="containsText" text="Muy baja">
      <formula>NOT(ISERROR(SEARCH("Muy baja",F30)))</formula>
    </cfRule>
    <cfRule type="cellIs" dxfId="503" priority="422" operator="between">
      <formula>1</formula>
      <formula>2</formula>
    </cfRule>
    <cfRule type="cellIs" dxfId="502" priority="423" operator="between">
      <formula>0</formula>
      <formula>2</formula>
    </cfRule>
  </conditionalFormatting>
  <conditionalFormatting sqref="G30">
    <cfRule type="containsText" dxfId="501" priority="396" operator="containsText" text="Catastrófico">
      <formula>NOT(ISERROR(SEARCH("Catastrófico",G30)))</formula>
    </cfRule>
    <cfRule type="containsText" dxfId="500" priority="397" operator="containsText" text="Mayor">
      <formula>NOT(ISERROR(SEARCH("Mayor",G30)))</formula>
    </cfRule>
    <cfRule type="containsText" dxfId="499" priority="398" operator="containsText" text="Alta">
      <formula>NOT(ISERROR(SEARCH("Alta",G30)))</formula>
    </cfRule>
    <cfRule type="containsText" dxfId="498" priority="399" operator="containsText" text="Moderado">
      <formula>NOT(ISERROR(SEARCH("Moderado",G30)))</formula>
    </cfRule>
    <cfRule type="containsText" dxfId="497" priority="400" operator="containsText" text="Menor">
      <formula>NOT(ISERROR(SEARCH("Menor",G30)))</formula>
    </cfRule>
    <cfRule type="containsText" dxfId="496" priority="401" operator="containsText" text="Leve">
      <formula>NOT(ISERROR(SEARCH("Leve",G30)))</formula>
    </cfRule>
  </conditionalFormatting>
  <conditionalFormatting sqref="H30:I30">
    <cfRule type="containsText" dxfId="495" priority="391" operator="containsText" text="Extremo">
      <formula>NOT(ISERROR(SEARCH("Extremo",H30)))</formula>
    </cfRule>
    <cfRule type="containsText" dxfId="494" priority="392" operator="containsText" text="Alto">
      <formula>NOT(ISERROR(SEARCH("Alto",H30)))</formula>
    </cfRule>
    <cfRule type="containsText" dxfId="493" priority="393" operator="containsText" text="Bajo">
      <formula>NOT(ISERROR(SEARCH("Bajo",H30)))</formula>
    </cfRule>
    <cfRule type="containsText" dxfId="492" priority="394" operator="containsText" text="Moderado">
      <formula>NOT(ISERROR(SEARCH("Moderado",H30)))</formula>
    </cfRule>
    <cfRule type="containsText" dxfId="491" priority="395" operator="containsText" text="Extremo">
      <formula>NOT(ISERROR(SEARCH("Extremo",H30)))</formula>
    </cfRule>
  </conditionalFormatting>
  <conditionalFormatting sqref="M30">
    <cfRule type="containsText" dxfId="490" priority="382" operator="containsText" text="Extremo">
      <formula>NOT(ISERROR(SEARCH("Extremo",M30)))</formula>
    </cfRule>
    <cfRule type="containsText" dxfId="489" priority="383" operator="containsText" text="Alto">
      <formula>NOT(ISERROR(SEARCH("Alto",M30)))</formula>
    </cfRule>
    <cfRule type="containsText" dxfId="488" priority="384" operator="containsText" text="Moderado">
      <formula>NOT(ISERROR(SEARCH("Moderado",M30)))</formula>
    </cfRule>
    <cfRule type="containsText" dxfId="487" priority="385" operator="containsText" text="Menor">
      <formula>NOT(ISERROR(SEARCH("Menor",M30)))</formula>
    </cfRule>
    <cfRule type="containsText" dxfId="486" priority="386" operator="containsText" text="Bajo">
      <formula>NOT(ISERROR(SEARCH("Bajo",M30)))</formula>
    </cfRule>
    <cfRule type="containsText" dxfId="485" priority="387" operator="containsText" text="Moderado">
      <formula>NOT(ISERROR(SEARCH("Moderado",M30)))</formula>
    </cfRule>
    <cfRule type="containsText" dxfId="484" priority="388" operator="containsText" text="Extremo">
      <formula>NOT(ISERROR(SEARCH("Extremo",M30)))</formula>
    </cfRule>
    <cfRule type="containsText" dxfId="483" priority="389" operator="containsText" text="Baja">
      <formula>NOT(ISERROR(SEARCH("Baja",M30)))</formula>
    </cfRule>
    <cfRule type="containsText" dxfId="482" priority="390" operator="containsText" text="Alto">
      <formula>NOT(ISERROR(SEARCH("Alto",M30)))</formula>
    </cfRule>
  </conditionalFormatting>
  <conditionalFormatting sqref="E40">
    <cfRule type="containsText" dxfId="481" priority="349" operator="containsText" text="Muy Baja">
      <formula>NOT(ISERROR(SEARCH("Muy Baja",E40)))</formula>
    </cfRule>
    <cfRule type="containsText" dxfId="480" priority="350" operator="containsText" text="Baja">
      <formula>NOT(ISERROR(SEARCH("Baja",E40)))</formula>
    </cfRule>
    <cfRule type="containsText" dxfId="479" priority="351" operator="containsText" text="Muy Alta">
      <formula>NOT(ISERROR(SEARCH("Muy Alta",E40)))</formula>
    </cfRule>
    <cfRule type="containsText" dxfId="478" priority="352" operator="containsText" text="Alta">
      <formula>NOT(ISERROR(SEARCH("Alta",E40)))</formula>
    </cfRule>
    <cfRule type="containsText" dxfId="477" priority="353" operator="containsText" text="Media">
      <formula>NOT(ISERROR(SEARCH("Media",E40)))</formula>
    </cfRule>
    <cfRule type="containsText" dxfId="476" priority="354" operator="containsText" text="Media">
      <formula>NOT(ISERROR(SEARCH("Media",E40)))</formula>
    </cfRule>
    <cfRule type="containsText" dxfId="475" priority="355" operator="containsText" text="Media">
      <formula>NOT(ISERROR(SEARCH("Media",E40)))</formula>
    </cfRule>
    <cfRule type="containsText" dxfId="474" priority="356" operator="containsText" text="Muy Baja">
      <formula>NOT(ISERROR(SEARCH("Muy Baja",E40)))</formula>
    </cfRule>
    <cfRule type="containsText" dxfId="473" priority="357" operator="containsText" text="Baja">
      <formula>NOT(ISERROR(SEARCH("Baja",E40)))</formula>
    </cfRule>
    <cfRule type="containsText" dxfId="472" priority="358" operator="containsText" text="Muy Baja">
      <formula>NOT(ISERROR(SEARCH("Muy Baja",E40)))</formula>
    </cfRule>
    <cfRule type="containsText" dxfId="471" priority="359" operator="containsText" text="Muy Baja">
      <formula>NOT(ISERROR(SEARCH("Muy Baja",E40)))</formula>
    </cfRule>
    <cfRule type="containsText" dxfId="470" priority="360" operator="containsText" text="Muy Baja">
      <formula>NOT(ISERROR(SEARCH("Muy Baja",E40)))</formula>
    </cfRule>
    <cfRule type="containsText" dxfId="469" priority="361" operator="containsText" text="Muy Baja'Tabla probabilidad'!">
      <formula>NOT(ISERROR(SEARCH("Muy Baja'Tabla probabilidad'!",E40)))</formula>
    </cfRule>
    <cfRule type="containsText" dxfId="468" priority="362" operator="containsText" text="Muy bajo">
      <formula>NOT(ISERROR(SEARCH("Muy bajo",E40)))</formula>
    </cfRule>
    <cfRule type="containsText" dxfId="467" priority="363" operator="containsText" text="Alta">
      <formula>NOT(ISERROR(SEARCH("Alta",E40)))</formula>
    </cfRule>
    <cfRule type="containsText" dxfId="466" priority="364" operator="containsText" text="Media">
      <formula>NOT(ISERROR(SEARCH("Media",E40)))</formula>
    </cfRule>
    <cfRule type="containsText" dxfId="465" priority="365" operator="containsText" text="Baja">
      <formula>NOT(ISERROR(SEARCH("Baja",E40)))</formula>
    </cfRule>
    <cfRule type="containsText" dxfId="464" priority="366" operator="containsText" text="Muy baja">
      <formula>NOT(ISERROR(SEARCH("Muy baja",E40)))</formula>
    </cfRule>
    <cfRule type="cellIs" dxfId="463" priority="369" operator="between">
      <formula>1</formula>
      <formula>2</formula>
    </cfRule>
    <cfRule type="cellIs" dxfId="462" priority="370" operator="between">
      <formula>0</formula>
      <formula>2</formula>
    </cfRule>
  </conditionalFormatting>
  <conditionalFormatting sqref="G40">
    <cfRule type="containsText" dxfId="461" priority="338" operator="containsText" text="Extremo">
      <formula>NOT(ISERROR(SEARCH("Extremo",G40)))</formula>
    </cfRule>
    <cfRule type="containsText" dxfId="460" priority="339" operator="containsText" text="Alto">
      <formula>NOT(ISERROR(SEARCH("Alto",G40)))</formula>
    </cfRule>
    <cfRule type="containsText" dxfId="459" priority="340" operator="containsText" text="Bajo">
      <formula>NOT(ISERROR(SEARCH("Bajo",G40)))</formula>
    </cfRule>
    <cfRule type="containsText" dxfId="458" priority="341" operator="containsText" text="Moderado">
      <formula>NOT(ISERROR(SEARCH("Moderado",G40)))</formula>
    </cfRule>
    <cfRule type="containsText" dxfId="457" priority="342" operator="containsText" text="Extremo">
      <formula>NOT(ISERROR(SEARCH("Extremo",G40)))</formula>
    </cfRule>
  </conditionalFormatting>
  <conditionalFormatting sqref="I40:I49">
    <cfRule type="containsText" dxfId="456" priority="318" operator="containsText" text="Muy Baja">
      <formula>NOT(ISERROR(SEARCH("Muy Baja",I40)))</formula>
    </cfRule>
    <cfRule type="containsText" dxfId="455" priority="324" operator="containsText" text="Muy Alta">
      <formula>NOT(ISERROR(SEARCH("Muy Alta",I40)))</formula>
    </cfRule>
    <cfRule type="containsText" dxfId="454" priority="325" operator="containsText" text="Alta">
      <formula>NOT(ISERROR(SEARCH("Alta",I40)))</formula>
    </cfRule>
    <cfRule type="containsText" dxfId="453" priority="326" operator="containsText" text="Media">
      <formula>NOT(ISERROR(SEARCH("Media",I40)))</formula>
    </cfRule>
    <cfRule type="containsText" dxfId="452" priority="327" operator="containsText" text="Baja">
      <formula>NOT(ISERROR(SEARCH("Baja",I40)))</formula>
    </cfRule>
    <cfRule type="containsText" dxfId="451" priority="328" operator="containsText" text="Muy Baja">
      <formula>NOT(ISERROR(SEARCH("Muy Baja",I40)))</formula>
    </cfRule>
  </conditionalFormatting>
  <conditionalFormatting sqref="L40">
    <cfRule type="containsText" dxfId="450" priority="329" operator="containsText" text="Extremo">
      <formula>NOT(ISERROR(SEARCH("Extremo",L40)))</formula>
    </cfRule>
    <cfRule type="containsText" dxfId="449" priority="330" operator="containsText" text="Alto">
      <formula>NOT(ISERROR(SEARCH("Alto",L40)))</formula>
    </cfRule>
    <cfRule type="containsText" dxfId="448" priority="331" operator="containsText" text="Moderado">
      <formula>NOT(ISERROR(SEARCH("Moderado",L40)))</formula>
    </cfRule>
    <cfRule type="containsText" dxfId="447" priority="332" operator="containsText" text="Menor">
      <formula>NOT(ISERROR(SEARCH("Menor",L40)))</formula>
    </cfRule>
    <cfRule type="containsText" dxfId="446" priority="333" operator="containsText" text="Bajo">
      <formula>NOT(ISERROR(SEARCH("Bajo",L40)))</formula>
    </cfRule>
    <cfRule type="containsText" dxfId="445" priority="334" operator="containsText" text="Moderado">
      <formula>NOT(ISERROR(SEARCH("Moderado",L40)))</formula>
    </cfRule>
    <cfRule type="containsText" dxfId="444" priority="335" operator="containsText" text="Extremo">
      <formula>NOT(ISERROR(SEARCH("Extremo",L40)))</formula>
    </cfRule>
    <cfRule type="containsText" dxfId="443" priority="336" operator="containsText" text="Baja">
      <formula>NOT(ISERROR(SEARCH("Baja",L40)))</formula>
    </cfRule>
    <cfRule type="containsText" dxfId="442" priority="337" operator="containsText" text="Alto">
      <formula>NOT(ISERROR(SEARCH("Alto",L40)))</formula>
    </cfRule>
  </conditionalFormatting>
  <conditionalFormatting sqref="E50">
    <cfRule type="containsText" dxfId="441" priority="296" operator="containsText" text="Muy Baja">
      <formula>NOT(ISERROR(SEARCH("Muy Baja",E50)))</formula>
    </cfRule>
    <cfRule type="containsText" dxfId="440" priority="297" operator="containsText" text="Baja">
      <formula>NOT(ISERROR(SEARCH("Baja",E50)))</formula>
    </cfRule>
    <cfRule type="containsText" dxfId="439" priority="298" operator="containsText" text="Muy Alta">
      <formula>NOT(ISERROR(SEARCH("Muy Alta",E50)))</formula>
    </cfRule>
    <cfRule type="containsText" dxfId="438" priority="299" operator="containsText" text="Alta">
      <formula>NOT(ISERROR(SEARCH("Alta",E50)))</formula>
    </cfRule>
    <cfRule type="containsText" dxfId="437" priority="300" operator="containsText" text="Media">
      <formula>NOT(ISERROR(SEARCH("Media",E50)))</formula>
    </cfRule>
    <cfRule type="containsText" dxfId="436" priority="301" operator="containsText" text="Media">
      <formula>NOT(ISERROR(SEARCH("Media",E50)))</formula>
    </cfRule>
    <cfRule type="containsText" dxfId="435" priority="302" operator="containsText" text="Media">
      <formula>NOT(ISERROR(SEARCH("Media",E50)))</formula>
    </cfRule>
    <cfRule type="containsText" dxfId="434" priority="303" operator="containsText" text="Muy Baja">
      <formula>NOT(ISERROR(SEARCH("Muy Baja",E50)))</formula>
    </cfRule>
    <cfRule type="containsText" dxfId="433" priority="304" operator="containsText" text="Baja">
      <formula>NOT(ISERROR(SEARCH("Baja",E50)))</formula>
    </cfRule>
    <cfRule type="containsText" dxfId="432" priority="305" operator="containsText" text="Muy Baja">
      <formula>NOT(ISERROR(SEARCH("Muy Baja",E50)))</formula>
    </cfRule>
    <cfRule type="containsText" dxfId="431" priority="306" operator="containsText" text="Muy Baja">
      <formula>NOT(ISERROR(SEARCH("Muy Baja",E50)))</formula>
    </cfRule>
    <cfRule type="containsText" dxfId="430" priority="307" operator="containsText" text="Muy Baja">
      <formula>NOT(ISERROR(SEARCH("Muy Baja",E50)))</formula>
    </cfRule>
    <cfRule type="containsText" dxfId="429" priority="308" operator="containsText" text="Muy Baja'Tabla probabilidad'!">
      <formula>NOT(ISERROR(SEARCH("Muy Baja'Tabla probabilidad'!",E50)))</formula>
    </cfRule>
    <cfRule type="containsText" dxfId="428" priority="309" operator="containsText" text="Muy bajo">
      <formula>NOT(ISERROR(SEARCH("Muy bajo",E50)))</formula>
    </cfRule>
    <cfRule type="containsText" dxfId="427" priority="310" operator="containsText" text="Alta">
      <formula>NOT(ISERROR(SEARCH("Alta",E50)))</formula>
    </cfRule>
    <cfRule type="containsText" dxfId="426" priority="311" operator="containsText" text="Media">
      <formula>NOT(ISERROR(SEARCH("Media",E50)))</formula>
    </cfRule>
    <cfRule type="containsText" dxfId="425" priority="312" operator="containsText" text="Baja">
      <formula>NOT(ISERROR(SEARCH("Baja",E50)))</formula>
    </cfRule>
    <cfRule type="containsText" dxfId="424" priority="313" operator="containsText" text="Muy baja">
      <formula>NOT(ISERROR(SEARCH("Muy baja",E50)))</formula>
    </cfRule>
    <cfRule type="cellIs" dxfId="423" priority="316" operator="between">
      <formula>1</formula>
      <formula>2</formula>
    </cfRule>
    <cfRule type="cellIs" dxfId="422" priority="317" operator="between">
      <formula>0</formula>
      <formula>2</formula>
    </cfRule>
  </conditionalFormatting>
  <conditionalFormatting sqref="I50:I59">
    <cfRule type="containsText" dxfId="421" priority="265" operator="containsText" text="Muy Baja">
      <formula>NOT(ISERROR(SEARCH("Muy Baja",I50)))</formula>
    </cfRule>
    <cfRule type="containsText" dxfId="420" priority="271" operator="containsText" text="Muy Alta">
      <formula>NOT(ISERROR(SEARCH("Muy Alta",I50)))</formula>
    </cfRule>
    <cfRule type="containsText" dxfId="419" priority="272" operator="containsText" text="Alta">
      <formula>NOT(ISERROR(SEARCH("Alta",I50)))</formula>
    </cfRule>
    <cfRule type="containsText" dxfId="418" priority="273" operator="containsText" text="Media">
      <formula>NOT(ISERROR(SEARCH("Media",I50)))</formula>
    </cfRule>
    <cfRule type="containsText" dxfId="417" priority="274" operator="containsText" text="Baja">
      <formula>NOT(ISERROR(SEARCH("Baja",I50)))</formula>
    </cfRule>
    <cfRule type="containsText" dxfId="416" priority="275" operator="containsText" text="Muy Baja">
      <formula>NOT(ISERROR(SEARCH("Muy Baja",I50)))</formula>
    </cfRule>
  </conditionalFormatting>
  <conditionalFormatting sqref="L50">
    <cfRule type="containsText" dxfId="415" priority="276" operator="containsText" text="Extremo">
      <formula>NOT(ISERROR(SEARCH("Extremo",L50)))</formula>
    </cfRule>
    <cfRule type="containsText" dxfId="414" priority="277" operator="containsText" text="Alto">
      <formula>NOT(ISERROR(SEARCH("Alto",L50)))</formula>
    </cfRule>
    <cfRule type="containsText" dxfId="413" priority="278" operator="containsText" text="Moderado">
      <formula>NOT(ISERROR(SEARCH("Moderado",L50)))</formula>
    </cfRule>
    <cfRule type="containsText" dxfId="412" priority="279" operator="containsText" text="Menor">
      <formula>NOT(ISERROR(SEARCH("Menor",L50)))</formula>
    </cfRule>
    <cfRule type="containsText" dxfId="411" priority="280" operator="containsText" text="Bajo">
      <formula>NOT(ISERROR(SEARCH("Bajo",L50)))</formula>
    </cfRule>
    <cfRule type="containsText" dxfId="410" priority="281" operator="containsText" text="Moderado">
      <formula>NOT(ISERROR(SEARCH("Moderado",L50)))</formula>
    </cfRule>
    <cfRule type="containsText" dxfId="409" priority="282" operator="containsText" text="Extremo">
      <formula>NOT(ISERROR(SEARCH("Extremo",L50)))</formula>
    </cfRule>
    <cfRule type="containsText" dxfId="408" priority="283" operator="containsText" text="Baja">
      <formula>NOT(ISERROR(SEARCH("Baja",L50)))</formula>
    </cfRule>
    <cfRule type="containsText" dxfId="407" priority="284" operator="containsText" text="Alto">
      <formula>NOT(ISERROR(SEARCH("Alto",L50)))</formula>
    </cfRule>
  </conditionalFormatting>
  <conditionalFormatting sqref="H40">
    <cfRule type="containsText" dxfId="406" priority="254" operator="containsText" text="Extremo">
      <formula>NOT(ISERROR(SEARCH("Extremo",H40)))</formula>
    </cfRule>
    <cfRule type="containsText" dxfId="405" priority="255" operator="containsText" text="Alto">
      <formula>NOT(ISERROR(SEARCH("Alto",H40)))</formula>
    </cfRule>
    <cfRule type="containsText" dxfId="404" priority="256" operator="containsText" text="Bajo">
      <formula>NOT(ISERROR(SEARCH("Bajo",H40)))</formula>
    </cfRule>
    <cfRule type="containsText" dxfId="403" priority="257" operator="containsText" text="Moderado">
      <formula>NOT(ISERROR(SEARCH("Moderado",H40)))</formula>
    </cfRule>
    <cfRule type="containsText" dxfId="402" priority="258" operator="containsText" text="Extremo">
      <formula>NOT(ISERROR(SEARCH("Extremo",H40)))</formula>
    </cfRule>
  </conditionalFormatting>
  <conditionalFormatting sqref="H50">
    <cfRule type="containsText" dxfId="401" priority="249" operator="containsText" text="Extremo">
      <formula>NOT(ISERROR(SEARCH("Extremo",H50)))</formula>
    </cfRule>
    <cfRule type="containsText" dxfId="400" priority="250" operator="containsText" text="Alto">
      <formula>NOT(ISERROR(SEARCH("Alto",H50)))</formula>
    </cfRule>
    <cfRule type="containsText" dxfId="399" priority="251" operator="containsText" text="Bajo">
      <formula>NOT(ISERROR(SEARCH("Bajo",H50)))</formula>
    </cfRule>
    <cfRule type="containsText" dxfId="398" priority="252" operator="containsText" text="Moderado">
      <formula>NOT(ISERROR(SEARCH("Moderado",H50)))</formula>
    </cfRule>
    <cfRule type="containsText" dxfId="397" priority="253" operator="containsText" text="Extremo">
      <formula>NOT(ISERROR(SEARCH("Extremo",H50)))</formula>
    </cfRule>
  </conditionalFormatting>
  <conditionalFormatting sqref="M40">
    <cfRule type="containsText" dxfId="396" priority="235" operator="containsText" text="Extremo">
      <formula>NOT(ISERROR(SEARCH("Extremo",M40)))</formula>
    </cfRule>
    <cfRule type="containsText" dxfId="395" priority="236" operator="containsText" text="Alto">
      <formula>NOT(ISERROR(SEARCH("Alto",M40)))</formula>
    </cfRule>
    <cfRule type="containsText" dxfId="394" priority="237" operator="containsText" text="Moderado">
      <formula>NOT(ISERROR(SEARCH("Moderado",M40)))</formula>
    </cfRule>
    <cfRule type="containsText" dxfId="393" priority="238" operator="containsText" text="Menor">
      <formula>NOT(ISERROR(SEARCH("Menor",M40)))</formula>
    </cfRule>
    <cfRule type="containsText" dxfId="392" priority="239" operator="containsText" text="Bajo">
      <formula>NOT(ISERROR(SEARCH("Bajo",M40)))</formula>
    </cfRule>
    <cfRule type="containsText" dxfId="391" priority="240" operator="containsText" text="Moderado">
      <formula>NOT(ISERROR(SEARCH("Moderado",M40)))</formula>
    </cfRule>
    <cfRule type="containsText" dxfId="390" priority="241" operator="containsText" text="Extremo">
      <formula>NOT(ISERROR(SEARCH("Extremo",M40)))</formula>
    </cfRule>
    <cfRule type="containsText" dxfId="389" priority="242" operator="containsText" text="Baja">
      <formula>NOT(ISERROR(SEARCH("Baja",M40)))</formula>
    </cfRule>
    <cfRule type="containsText" dxfId="388" priority="243" operator="containsText" text="Alto">
      <formula>NOT(ISERROR(SEARCH("Alto",M40)))</formula>
    </cfRule>
  </conditionalFormatting>
  <conditionalFormatting sqref="M50">
    <cfRule type="containsText" dxfId="387" priority="226" operator="containsText" text="Extremo">
      <formula>NOT(ISERROR(SEARCH("Extremo",M50)))</formula>
    </cfRule>
    <cfRule type="containsText" dxfId="386" priority="227" operator="containsText" text="Alto">
      <formula>NOT(ISERROR(SEARCH("Alto",M50)))</formula>
    </cfRule>
    <cfRule type="containsText" dxfId="385" priority="228" operator="containsText" text="Moderado">
      <formula>NOT(ISERROR(SEARCH("Moderado",M50)))</formula>
    </cfRule>
    <cfRule type="containsText" dxfId="384" priority="229" operator="containsText" text="Menor">
      <formula>NOT(ISERROR(SEARCH("Menor",M50)))</formula>
    </cfRule>
    <cfRule type="containsText" dxfId="383" priority="230" operator="containsText" text="Bajo">
      <formula>NOT(ISERROR(SEARCH("Bajo",M50)))</formula>
    </cfRule>
    <cfRule type="containsText" dxfId="382" priority="231" operator="containsText" text="Moderado">
      <formula>NOT(ISERROR(SEARCH("Moderado",M50)))</formula>
    </cfRule>
    <cfRule type="containsText" dxfId="381" priority="232" operator="containsText" text="Extremo">
      <formula>NOT(ISERROR(SEARCH("Extremo",M50)))</formula>
    </cfRule>
    <cfRule type="containsText" dxfId="380" priority="233" operator="containsText" text="Baja">
      <formula>NOT(ISERROR(SEARCH("Baja",M50)))</formula>
    </cfRule>
    <cfRule type="containsText" dxfId="379" priority="234" operator="containsText" text="Alto">
      <formula>NOT(ISERROR(SEARCH("Alto",M50)))</formula>
    </cfRule>
  </conditionalFormatting>
  <conditionalFormatting sqref="K40:K49">
    <cfRule type="containsText" dxfId="378" priority="216" operator="containsText" text="Catastrófico">
      <formula>NOT(ISERROR(SEARCH("Catastrófico",K40)))</formula>
    </cfRule>
    <cfRule type="containsText" dxfId="377" priority="217" operator="containsText" text="Moderado">
      <formula>NOT(ISERROR(SEARCH("Moderado",K40)))</formula>
    </cfRule>
    <cfRule type="containsText" dxfId="376" priority="218" operator="containsText" text="Menor">
      <formula>NOT(ISERROR(SEARCH("Menor",K40)))</formula>
    </cfRule>
    <cfRule type="containsText" dxfId="375" priority="219" operator="containsText" text="Leve">
      <formula>NOT(ISERROR(SEARCH("Leve",K40)))</formula>
    </cfRule>
    <cfRule type="containsText" dxfId="374" priority="220" operator="containsText" text="Mayor">
      <formula>NOT(ISERROR(SEARCH("Mayor",K40)))</formula>
    </cfRule>
  </conditionalFormatting>
  <conditionalFormatting sqref="J40:J49">
    <cfRule type="containsText" dxfId="373" priority="199" operator="containsText" text="Muy Baja">
      <formula>NOT(ISERROR(SEARCH("Muy Baja",J40)))</formula>
    </cfRule>
    <cfRule type="containsText" dxfId="372" priority="200" operator="containsText" text="Muy Alta">
      <formula>NOT(ISERROR(SEARCH("Muy Alta",J40)))</formula>
    </cfRule>
    <cfRule type="containsText" dxfId="371" priority="201" operator="containsText" text="Alta">
      <formula>NOT(ISERROR(SEARCH("Alta",J40)))</formula>
    </cfRule>
    <cfRule type="containsText" dxfId="370" priority="202" operator="containsText" text="Media">
      <formula>NOT(ISERROR(SEARCH("Media",J40)))</formula>
    </cfRule>
    <cfRule type="containsText" dxfId="369" priority="203" operator="containsText" text="Baja">
      <formula>NOT(ISERROR(SEARCH("Baja",J40)))</formula>
    </cfRule>
    <cfRule type="containsText" dxfId="368" priority="204" operator="containsText" text="Muy Baja">
      <formula>NOT(ISERROR(SEARCH("Muy Baja",J40)))</formula>
    </cfRule>
  </conditionalFormatting>
  <conditionalFormatting sqref="J50:J59">
    <cfRule type="containsText" dxfId="367" priority="193" operator="containsText" text="Muy Baja">
      <formula>NOT(ISERROR(SEARCH("Muy Baja",J50)))</formula>
    </cfRule>
    <cfRule type="containsText" dxfId="366" priority="194" operator="containsText" text="Muy Alta">
      <formula>NOT(ISERROR(SEARCH("Muy Alta",J50)))</formula>
    </cfRule>
    <cfRule type="containsText" dxfId="365" priority="195" operator="containsText" text="Alta">
      <formula>NOT(ISERROR(SEARCH("Alta",J50)))</formula>
    </cfRule>
    <cfRule type="containsText" dxfId="364" priority="196" operator="containsText" text="Media">
      <formula>NOT(ISERROR(SEARCH("Media",J50)))</formula>
    </cfRule>
    <cfRule type="containsText" dxfId="363" priority="197" operator="containsText" text="Baja">
      <formula>NOT(ISERROR(SEARCH("Baja",J50)))</formula>
    </cfRule>
    <cfRule type="containsText" dxfId="362" priority="198" operator="containsText" text="Muy Baja">
      <formula>NOT(ISERROR(SEARCH("Muy Baja",J50)))</formula>
    </cfRule>
  </conditionalFormatting>
  <conditionalFormatting sqref="K30:K39">
    <cfRule type="containsText" dxfId="361" priority="182" operator="containsText" text="Catastrófico">
      <formula>NOT(ISERROR(SEARCH("Catastrófico",K30)))</formula>
    </cfRule>
    <cfRule type="containsText" dxfId="360" priority="183" operator="containsText" text="Moderado">
      <formula>NOT(ISERROR(SEARCH("Moderado",K30)))</formula>
    </cfRule>
    <cfRule type="containsText" dxfId="359" priority="184" operator="containsText" text="Menor">
      <formula>NOT(ISERROR(SEARCH("Menor",K30)))</formula>
    </cfRule>
    <cfRule type="containsText" dxfId="358" priority="185" operator="containsText" text="Leve">
      <formula>NOT(ISERROR(SEARCH("Leve",K30)))</formula>
    </cfRule>
    <cfRule type="containsText" dxfId="357" priority="186" operator="containsText" text="Mayor">
      <formula>NOT(ISERROR(SEARCH("Mayor",K30)))</formula>
    </cfRule>
  </conditionalFormatting>
  <conditionalFormatting sqref="J30:J39">
    <cfRule type="containsText" dxfId="356" priority="176" operator="containsText" text="Muy Baja">
      <formula>NOT(ISERROR(SEARCH("Muy Baja",J30)))</formula>
    </cfRule>
    <cfRule type="containsText" dxfId="355" priority="177" operator="containsText" text="Muy Alta">
      <formula>NOT(ISERROR(SEARCH("Muy Alta",J30)))</formula>
    </cfRule>
    <cfRule type="containsText" dxfId="354" priority="178" operator="containsText" text="Alta">
      <formula>NOT(ISERROR(SEARCH("Alta",J30)))</formula>
    </cfRule>
    <cfRule type="containsText" dxfId="353" priority="179" operator="containsText" text="Media">
      <formula>NOT(ISERROR(SEARCH("Media",J30)))</formula>
    </cfRule>
    <cfRule type="containsText" dxfId="352" priority="180" operator="containsText" text="Baja">
      <formula>NOT(ISERROR(SEARCH("Baja",J30)))</formula>
    </cfRule>
    <cfRule type="containsText" dxfId="351" priority="181" operator="containsText" text="Muy Baja">
      <formula>NOT(ISERROR(SEARCH("Muy Baja",J30)))</formula>
    </cfRule>
  </conditionalFormatting>
  <conditionalFormatting sqref="F40">
    <cfRule type="containsText" dxfId="350" priority="154" operator="containsText" text="Muy Baja">
      <formula>NOT(ISERROR(SEARCH("Muy Baja",F40)))</formula>
    </cfRule>
    <cfRule type="containsText" dxfId="349" priority="155" operator="containsText" text="Baja">
      <formula>NOT(ISERROR(SEARCH("Baja",F40)))</formula>
    </cfRule>
    <cfRule type="containsText" dxfId="348" priority="156" operator="containsText" text="Muy Alta">
      <formula>NOT(ISERROR(SEARCH("Muy Alta",F40)))</formula>
    </cfRule>
    <cfRule type="containsText" dxfId="347" priority="157" operator="containsText" text="Alta">
      <formula>NOT(ISERROR(SEARCH("Alta",F40)))</formula>
    </cfRule>
    <cfRule type="containsText" dxfId="346" priority="158" operator="containsText" text="Media">
      <formula>NOT(ISERROR(SEARCH("Media",F40)))</formula>
    </cfRule>
    <cfRule type="containsText" dxfId="345" priority="159" operator="containsText" text="Media">
      <formula>NOT(ISERROR(SEARCH("Media",F40)))</formula>
    </cfRule>
    <cfRule type="containsText" dxfId="344" priority="160" operator="containsText" text="Media">
      <formula>NOT(ISERROR(SEARCH("Media",F40)))</formula>
    </cfRule>
    <cfRule type="containsText" dxfId="343" priority="161" operator="containsText" text="Muy Baja">
      <formula>NOT(ISERROR(SEARCH("Muy Baja",F40)))</formula>
    </cfRule>
    <cfRule type="containsText" dxfId="342" priority="162" operator="containsText" text="Baja">
      <formula>NOT(ISERROR(SEARCH("Baja",F40)))</formula>
    </cfRule>
    <cfRule type="containsText" dxfId="341" priority="163" operator="containsText" text="Muy Baja">
      <formula>NOT(ISERROR(SEARCH("Muy Baja",F40)))</formula>
    </cfRule>
    <cfRule type="containsText" dxfId="340" priority="164" operator="containsText" text="Muy Baja">
      <formula>NOT(ISERROR(SEARCH("Muy Baja",F40)))</formula>
    </cfRule>
    <cfRule type="containsText" dxfId="339" priority="165" operator="containsText" text="Muy Baja">
      <formula>NOT(ISERROR(SEARCH("Muy Baja",F40)))</formula>
    </cfRule>
    <cfRule type="containsText" dxfId="338" priority="166" operator="containsText" text="Muy Baja'Tabla probabilidad'!">
      <formula>NOT(ISERROR(SEARCH("Muy Baja'Tabla probabilidad'!",F40)))</formula>
    </cfRule>
    <cfRule type="containsText" dxfId="337" priority="167" operator="containsText" text="Muy bajo">
      <formula>NOT(ISERROR(SEARCH("Muy bajo",F40)))</formula>
    </cfRule>
    <cfRule type="containsText" dxfId="336" priority="168" operator="containsText" text="Alta">
      <formula>NOT(ISERROR(SEARCH("Alta",F40)))</formula>
    </cfRule>
    <cfRule type="containsText" dxfId="335" priority="169" operator="containsText" text="Media">
      <formula>NOT(ISERROR(SEARCH("Media",F40)))</formula>
    </cfRule>
    <cfRule type="containsText" dxfId="334" priority="170" operator="containsText" text="Baja">
      <formula>NOT(ISERROR(SEARCH("Baja",F40)))</formula>
    </cfRule>
    <cfRule type="containsText" dxfId="333" priority="171" operator="containsText" text="Muy baja">
      <formula>NOT(ISERROR(SEARCH("Muy baja",F40)))</formula>
    </cfRule>
    <cfRule type="cellIs" dxfId="332" priority="174" operator="between">
      <formula>1</formula>
      <formula>2</formula>
    </cfRule>
    <cfRule type="cellIs" dxfId="331" priority="175" operator="between">
      <formula>0</formula>
      <formula>2</formula>
    </cfRule>
  </conditionalFormatting>
  <conditionalFormatting sqref="F50">
    <cfRule type="containsText" dxfId="330" priority="132" operator="containsText" text="Muy Baja">
      <formula>NOT(ISERROR(SEARCH("Muy Baja",F50)))</formula>
    </cfRule>
    <cfRule type="containsText" dxfId="329" priority="133" operator="containsText" text="Baja">
      <formula>NOT(ISERROR(SEARCH("Baja",F50)))</formula>
    </cfRule>
    <cfRule type="containsText" dxfId="328" priority="134" operator="containsText" text="Muy Alta">
      <formula>NOT(ISERROR(SEARCH("Muy Alta",F50)))</formula>
    </cfRule>
    <cfRule type="containsText" dxfId="327" priority="135" operator="containsText" text="Alta">
      <formula>NOT(ISERROR(SEARCH("Alta",F50)))</formula>
    </cfRule>
    <cfRule type="containsText" dxfId="326" priority="136" operator="containsText" text="Media">
      <formula>NOT(ISERROR(SEARCH("Media",F50)))</formula>
    </cfRule>
    <cfRule type="containsText" dxfId="325" priority="137" operator="containsText" text="Media">
      <formula>NOT(ISERROR(SEARCH("Media",F50)))</formula>
    </cfRule>
    <cfRule type="containsText" dxfId="324" priority="138" operator="containsText" text="Media">
      <formula>NOT(ISERROR(SEARCH("Media",F50)))</formula>
    </cfRule>
    <cfRule type="containsText" dxfId="323" priority="139" operator="containsText" text="Muy Baja">
      <formula>NOT(ISERROR(SEARCH("Muy Baja",F50)))</formula>
    </cfRule>
    <cfRule type="containsText" dxfId="322" priority="140" operator="containsText" text="Baja">
      <formula>NOT(ISERROR(SEARCH("Baja",F50)))</formula>
    </cfRule>
    <cfRule type="containsText" dxfId="321" priority="141" operator="containsText" text="Muy Baja">
      <formula>NOT(ISERROR(SEARCH("Muy Baja",F50)))</formula>
    </cfRule>
    <cfRule type="containsText" dxfId="320" priority="142" operator="containsText" text="Muy Baja">
      <formula>NOT(ISERROR(SEARCH("Muy Baja",F50)))</formula>
    </cfRule>
    <cfRule type="containsText" dxfId="319" priority="143" operator="containsText" text="Muy Baja">
      <formula>NOT(ISERROR(SEARCH("Muy Baja",F50)))</formula>
    </cfRule>
    <cfRule type="containsText" dxfId="318" priority="144" operator="containsText" text="Muy Baja'Tabla probabilidad'!">
      <formula>NOT(ISERROR(SEARCH("Muy Baja'Tabla probabilidad'!",F50)))</formula>
    </cfRule>
    <cfRule type="containsText" dxfId="317" priority="145" operator="containsText" text="Muy bajo">
      <formula>NOT(ISERROR(SEARCH("Muy bajo",F50)))</formula>
    </cfRule>
    <cfRule type="containsText" dxfId="316" priority="146" operator="containsText" text="Alta">
      <formula>NOT(ISERROR(SEARCH("Alta",F50)))</formula>
    </cfRule>
    <cfRule type="containsText" dxfId="315" priority="147" operator="containsText" text="Media">
      <formula>NOT(ISERROR(SEARCH("Media",F50)))</formula>
    </cfRule>
    <cfRule type="containsText" dxfId="314" priority="148" operator="containsText" text="Baja">
      <formula>NOT(ISERROR(SEARCH("Baja",F50)))</formula>
    </cfRule>
    <cfRule type="containsText" dxfId="313" priority="149" operator="containsText" text="Muy baja">
      <formula>NOT(ISERROR(SEARCH("Muy baja",F50)))</formula>
    </cfRule>
    <cfRule type="cellIs" dxfId="312" priority="152" operator="between">
      <formula>1</formula>
      <formula>2</formula>
    </cfRule>
    <cfRule type="cellIs" dxfId="311" priority="153" operator="between">
      <formula>0</formula>
      <formula>2</formula>
    </cfRule>
  </conditionalFormatting>
  <conditionalFormatting sqref="G50">
    <cfRule type="containsText" dxfId="310" priority="95" operator="containsText" text="Extremo">
      <formula>NOT(ISERROR(SEARCH("Extremo",G50)))</formula>
    </cfRule>
    <cfRule type="containsText" dxfId="309" priority="96" operator="containsText" text="Alto">
      <formula>NOT(ISERROR(SEARCH("Alto",G50)))</formula>
    </cfRule>
    <cfRule type="containsText" dxfId="308" priority="97" operator="containsText" text="Bajo">
      <formula>NOT(ISERROR(SEARCH("Bajo",G50)))</formula>
    </cfRule>
    <cfRule type="containsText" dxfId="307" priority="98" operator="containsText" text="Moderado">
      <formula>NOT(ISERROR(SEARCH("Moderado",G50)))</formula>
    </cfRule>
    <cfRule type="containsText" dxfId="306" priority="99" operator="containsText" text="Extremo">
      <formula>NOT(ISERROR(SEARCH("Extremo",G50)))</formula>
    </cfRule>
  </conditionalFormatting>
  <conditionalFormatting sqref="E60">
    <cfRule type="containsText" dxfId="305" priority="73" operator="containsText" text="Muy Baja">
      <formula>NOT(ISERROR(SEARCH("Muy Baja",E60)))</formula>
    </cfRule>
    <cfRule type="containsText" dxfId="304" priority="74" operator="containsText" text="Baja">
      <formula>NOT(ISERROR(SEARCH("Baja",E60)))</formula>
    </cfRule>
    <cfRule type="containsText" dxfId="303" priority="75" operator="containsText" text="Muy Alta">
      <formula>NOT(ISERROR(SEARCH("Muy Alta",E60)))</formula>
    </cfRule>
    <cfRule type="containsText" dxfId="302" priority="76" operator="containsText" text="Alta">
      <formula>NOT(ISERROR(SEARCH("Alta",E60)))</formula>
    </cfRule>
    <cfRule type="containsText" dxfId="301" priority="77" operator="containsText" text="Media">
      <formula>NOT(ISERROR(SEARCH("Media",E60)))</formula>
    </cfRule>
    <cfRule type="containsText" dxfId="300" priority="78" operator="containsText" text="Media">
      <formula>NOT(ISERROR(SEARCH("Media",E60)))</formula>
    </cfRule>
    <cfRule type="containsText" dxfId="299" priority="79" operator="containsText" text="Media">
      <formula>NOT(ISERROR(SEARCH("Media",E60)))</formula>
    </cfRule>
    <cfRule type="containsText" dxfId="298" priority="80" operator="containsText" text="Muy Baja">
      <formula>NOT(ISERROR(SEARCH("Muy Baja",E60)))</formula>
    </cfRule>
    <cfRule type="containsText" dxfId="297" priority="81" operator="containsText" text="Baja">
      <formula>NOT(ISERROR(SEARCH("Baja",E60)))</formula>
    </cfRule>
    <cfRule type="containsText" dxfId="296" priority="82" operator="containsText" text="Muy Baja">
      <formula>NOT(ISERROR(SEARCH("Muy Baja",E60)))</formula>
    </cfRule>
    <cfRule type="containsText" dxfId="295" priority="83" operator="containsText" text="Muy Baja">
      <formula>NOT(ISERROR(SEARCH("Muy Baja",E60)))</formula>
    </cfRule>
    <cfRule type="containsText" dxfId="294" priority="84" operator="containsText" text="Muy Baja">
      <formula>NOT(ISERROR(SEARCH("Muy Baja",E60)))</formula>
    </cfRule>
    <cfRule type="containsText" dxfId="293" priority="85" operator="containsText" text="Muy Baja'Tabla probabilidad'!">
      <formula>NOT(ISERROR(SEARCH("Muy Baja'Tabla probabilidad'!",E60)))</formula>
    </cfRule>
    <cfRule type="containsText" dxfId="292" priority="86" operator="containsText" text="Muy bajo">
      <formula>NOT(ISERROR(SEARCH("Muy bajo",E60)))</formula>
    </cfRule>
    <cfRule type="containsText" dxfId="291" priority="87" operator="containsText" text="Alta">
      <formula>NOT(ISERROR(SEARCH("Alta",E60)))</formula>
    </cfRule>
    <cfRule type="containsText" dxfId="290" priority="88" operator="containsText" text="Media">
      <formula>NOT(ISERROR(SEARCH("Media",E60)))</formula>
    </cfRule>
    <cfRule type="containsText" dxfId="289" priority="89" operator="containsText" text="Baja">
      <formula>NOT(ISERROR(SEARCH("Baja",E60)))</formula>
    </cfRule>
    <cfRule type="containsText" dxfId="288" priority="90" operator="containsText" text="Muy baja">
      <formula>NOT(ISERROR(SEARCH("Muy baja",E60)))</formula>
    </cfRule>
    <cfRule type="cellIs" dxfId="287" priority="93" operator="between">
      <formula>1</formula>
      <formula>2</formula>
    </cfRule>
    <cfRule type="cellIs" dxfId="286" priority="94" operator="between">
      <formula>0</formula>
      <formula>2</formula>
    </cfRule>
  </conditionalFormatting>
  <conditionalFormatting sqref="I60:I69">
    <cfRule type="containsText" dxfId="285" priority="58" operator="containsText" text="Muy Baja">
      <formula>NOT(ISERROR(SEARCH("Muy Baja",I60)))</formula>
    </cfRule>
    <cfRule type="containsText" dxfId="284" priority="59" operator="containsText" text="Muy Alta">
      <formula>NOT(ISERROR(SEARCH("Muy Alta",I60)))</formula>
    </cfRule>
    <cfRule type="containsText" dxfId="283" priority="60" operator="containsText" text="Alta">
      <formula>NOT(ISERROR(SEARCH("Alta",I60)))</formula>
    </cfRule>
    <cfRule type="containsText" dxfId="282" priority="61" operator="containsText" text="Media">
      <formula>NOT(ISERROR(SEARCH("Media",I60)))</formula>
    </cfRule>
    <cfRule type="containsText" dxfId="281" priority="62" operator="containsText" text="Baja">
      <formula>NOT(ISERROR(SEARCH("Baja",I60)))</formula>
    </cfRule>
    <cfRule type="containsText" dxfId="280" priority="63" operator="containsText" text="Muy Baja">
      <formula>NOT(ISERROR(SEARCH("Muy Baja",I60)))</formula>
    </cfRule>
  </conditionalFormatting>
  <conditionalFormatting sqref="L60">
    <cfRule type="containsText" dxfId="279" priority="64" operator="containsText" text="Extremo">
      <formula>NOT(ISERROR(SEARCH("Extremo",L60)))</formula>
    </cfRule>
    <cfRule type="containsText" dxfId="278" priority="65" operator="containsText" text="Alto">
      <formula>NOT(ISERROR(SEARCH("Alto",L60)))</formula>
    </cfRule>
    <cfRule type="containsText" dxfId="277" priority="66" operator="containsText" text="Moderado">
      <formula>NOT(ISERROR(SEARCH("Moderado",L60)))</formula>
    </cfRule>
    <cfRule type="containsText" dxfId="276" priority="67" operator="containsText" text="Menor">
      <formula>NOT(ISERROR(SEARCH("Menor",L60)))</formula>
    </cfRule>
    <cfRule type="containsText" dxfId="275" priority="68" operator="containsText" text="Bajo">
      <formula>NOT(ISERROR(SEARCH("Bajo",L60)))</formula>
    </cfRule>
    <cfRule type="containsText" dxfId="274" priority="69" operator="containsText" text="Moderado">
      <formula>NOT(ISERROR(SEARCH("Moderado",L60)))</formula>
    </cfRule>
    <cfRule type="containsText" dxfId="273" priority="70" operator="containsText" text="Extremo">
      <formula>NOT(ISERROR(SEARCH("Extremo",L60)))</formula>
    </cfRule>
    <cfRule type="containsText" dxfId="272" priority="71" operator="containsText" text="Baja">
      <formula>NOT(ISERROR(SEARCH("Baja",L60)))</formula>
    </cfRule>
    <cfRule type="containsText" dxfId="271" priority="72" operator="containsText" text="Alto">
      <formula>NOT(ISERROR(SEARCH("Alto",L60)))</formula>
    </cfRule>
  </conditionalFormatting>
  <conditionalFormatting sqref="H60">
    <cfRule type="containsText" dxfId="270" priority="53" operator="containsText" text="Extremo">
      <formula>NOT(ISERROR(SEARCH("Extremo",H60)))</formula>
    </cfRule>
    <cfRule type="containsText" dxfId="269" priority="54" operator="containsText" text="Alto">
      <formula>NOT(ISERROR(SEARCH("Alto",H60)))</formula>
    </cfRule>
    <cfRule type="containsText" dxfId="268" priority="55" operator="containsText" text="Bajo">
      <formula>NOT(ISERROR(SEARCH("Bajo",H60)))</formula>
    </cfRule>
    <cfRule type="containsText" dxfId="267" priority="56" operator="containsText" text="Moderado">
      <formula>NOT(ISERROR(SEARCH("Moderado",H60)))</formula>
    </cfRule>
    <cfRule type="containsText" dxfId="266" priority="57" operator="containsText" text="Extremo">
      <formula>NOT(ISERROR(SEARCH("Extremo",H60)))</formula>
    </cfRule>
  </conditionalFormatting>
  <conditionalFormatting sqref="M60">
    <cfRule type="containsText" dxfId="265" priority="44" operator="containsText" text="Extremo">
      <formula>NOT(ISERROR(SEARCH("Extremo",M60)))</formula>
    </cfRule>
    <cfRule type="containsText" dxfId="264" priority="45" operator="containsText" text="Alto">
      <formula>NOT(ISERROR(SEARCH("Alto",M60)))</formula>
    </cfRule>
    <cfRule type="containsText" dxfId="263" priority="46" operator="containsText" text="Moderado">
      <formula>NOT(ISERROR(SEARCH("Moderado",M60)))</formula>
    </cfRule>
    <cfRule type="containsText" dxfId="262" priority="47" operator="containsText" text="Menor">
      <formula>NOT(ISERROR(SEARCH("Menor",M60)))</formula>
    </cfRule>
    <cfRule type="containsText" dxfId="261" priority="48" operator="containsText" text="Bajo">
      <formula>NOT(ISERROR(SEARCH("Bajo",M60)))</formula>
    </cfRule>
    <cfRule type="containsText" dxfId="260" priority="49" operator="containsText" text="Moderado">
      <formula>NOT(ISERROR(SEARCH("Moderado",M60)))</formula>
    </cfRule>
    <cfRule type="containsText" dxfId="259" priority="50" operator="containsText" text="Extremo">
      <formula>NOT(ISERROR(SEARCH("Extremo",M60)))</formula>
    </cfRule>
    <cfRule type="containsText" dxfId="258" priority="51" operator="containsText" text="Baja">
      <formula>NOT(ISERROR(SEARCH("Baja",M60)))</formula>
    </cfRule>
    <cfRule type="containsText" dxfId="257" priority="52" operator="containsText" text="Alto">
      <formula>NOT(ISERROR(SEARCH("Alto",M60)))</formula>
    </cfRule>
  </conditionalFormatting>
  <conditionalFormatting sqref="K60:K69">
    <cfRule type="containsText" dxfId="256" priority="39" operator="containsText" text="Catastrófico">
      <formula>NOT(ISERROR(SEARCH("Catastrófico",K60)))</formula>
    </cfRule>
    <cfRule type="containsText" dxfId="255" priority="40" operator="containsText" text="Moderado">
      <formula>NOT(ISERROR(SEARCH("Moderado",K60)))</formula>
    </cfRule>
    <cfRule type="containsText" dxfId="254" priority="41" operator="containsText" text="Menor">
      <formula>NOT(ISERROR(SEARCH("Menor",K60)))</formula>
    </cfRule>
    <cfRule type="containsText" dxfId="253" priority="42" operator="containsText" text="Leve">
      <formula>NOT(ISERROR(SEARCH("Leve",K60)))</formula>
    </cfRule>
    <cfRule type="containsText" dxfId="252" priority="43" operator="containsText" text="Mayor">
      <formula>NOT(ISERROR(SEARCH("Mayor",K60)))</formula>
    </cfRule>
  </conditionalFormatting>
  <conditionalFormatting sqref="J60:J69">
    <cfRule type="containsText" dxfId="251" priority="33" operator="containsText" text="Muy Baja">
      <formula>NOT(ISERROR(SEARCH("Muy Baja",J60)))</formula>
    </cfRule>
    <cfRule type="containsText" dxfId="250" priority="34" operator="containsText" text="Muy Alta">
      <formula>NOT(ISERROR(SEARCH("Muy Alta",J60)))</formula>
    </cfRule>
    <cfRule type="containsText" dxfId="249" priority="35" operator="containsText" text="Alta">
      <formula>NOT(ISERROR(SEARCH("Alta",J60)))</formula>
    </cfRule>
    <cfRule type="containsText" dxfId="248" priority="36" operator="containsText" text="Media">
      <formula>NOT(ISERROR(SEARCH("Media",J60)))</formula>
    </cfRule>
    <cfRule type="containsText" dxfId="247" priority="37" operator="containsText" text="Baja">
      <formula>NOT(ISERROR(SEARCH("Baja",J60)))</formula>
    </cfRule>
    <cfRule type="containsText" dxfId="246" priority="38" operator="containsText" text="Muy Baja">
      <formula>NOT(ISERROR(SEARCH("Muy Baja",J60)))</formula>
    </cfRule>
  </conditionalFormatting>
  <conditionalFormatting sqref="F60">
    <cfRule type="containsText" dxfId="245" priority="11" operator="containsText" text="Muy Baja">
      <formula>NOT(ISERROR(SEARCH("Muy Baja",F60)))</formula>
    </cfRule>
    <cfRule type="containsText" dxfId="244" priority="12" operator="containsText" text="Baja">
      <formula>NOT(ISERROR(SEARCH("Baja",F60)))</formula>
    </cfRule>
    <cfRule type="containsText" dxfId="243" priority="13" operator="containsText" text="Muy Alta">
      <formula>NOT(ISERROR(SEARCH("Muy Alta",F60)))</formula>
    </cfRule>
    <cfRule type="containsText" dxfId="242" priority="14" operator="containsText" text="Alta">
      <formula>NOT(ISERROR(SEARCH("Alta",F60)))</formula>
    </cfRule>
    <cfRule type="containsText" dxfId="241" priority="15" operator="containsText" text="Media">
      <formula>NOT(ISERROR(SEARCH("Media",F60)))</formula>
    </cfRule>
    <cfRule type="containsText" dxfId="240" priority="16" operator="containsText" text="Media">
      <formula>NOT(ISERROR(SEARCH("Media",F60)))</formula>
    </cfRule>
    <cfRule type="containsText" dxfId="239" priority="17" operator="containsText" text="Media">
      <formula>NOT(ISERROR(SEARCH("Media",F60)))</formula>
    </cfRule>
    <cfRule type="containsText" dxfId="238" priority="18" operator="containsText" text="Muy Baja">
      <formula>NOT(ISERROR(SEARCH("Muy Baja",F60)))</formula>
    </cfRule>
    <cfRule type="containsText" dxfId="237" priority="19" operator="containsText" text="Baja">
      <formula>NOT(ISERROR(SEARCH("Baja",F60)))</formula>
    </cfRule>
    <cfRule type="containsText" dxfId="236" priority="20" operator="containsText" text="Muy Baja">
      <formula>NOT(ISERROR(SEARCH("Muy Baja",F60)))</formula>
    </cfRule>
    <cfRule type="containsText" dxfId="235" priority="21" operator="containsText" text="Muy Baja">
      <formula>NOT(ISERROR(SEARCH("Muy Baja",F60)))</formula>
    </cfRule>
    <cfRule type="containsText" dxfId="234" priority="22" operator="containsText" text="Muy Baja">
      <formula>NOT(ISERROR(SEARCH("Muy Baja",F60)))</formula>
    </cfRule>
    <cfRule type="containsText" dxfId="233" priority="23" operator="containsText" text="Muy Baja'Tabla probabilidad'!">
      <formula>NOT(ISERROR(SEARCH("Muy Baja'Tabla probabilidad'!",F60)))</formula>
    </cfRule>
    <cfRule type="containsText" dxfId="232" priority="24" operator="containsText" text="Muy bajo">
      <formula>NOT(ISERROR(SEARCH("Muy bajo",F60)))</formula>
    </cfRule>
    <cfRule type="containsText" dxfId="231" priority="25" operator="containsText" text="Alta">
      <formula>NOT(ISERROR(SEARCH("Alta",F60)))</formula>
    </cfRule>
    <cfRule type="containsText" dxfId="230" priority="26" operator="containsText" text="Media">
      <formula>NOT(ISERROR(SEARCH("Media",F60)))</formula>
    </cfRule>
    <cfRule type="containsText" dxfId="229" priority="27" operator="containsText" text="Baja">
      <formula>NOT(ISERROR(SEARCH("Baja",F60)))</formula>
    </cfRule>
    <cfRule type="containsText" dxfId="228" priority="28" operator="containsText" text="Muy baja">
      <formula>NOT(ISERROR(SEARCH("Muy baja",F60)))</formula>
    </cfRule>
    <cfRule type="cellIs" dxfId="227" priority="31" operator="between">
      <formula>1</formula>
      <formula>2</formula>
    </cfRule>
    <cfRule type="cellIs" dxfId="226" priority="32" operator="between">
      <formula>0</formula>
      <formula>2</formula>
    </cfRule>
  </conditionalFormatting>
  <conditionalFormatting sqref="G60">
    <cfRule type="containsText" dxfId="225" priority="6" operator="containsText" text="Extremo">
      <formula>NOT(ISERROR(SEARCH("Extremo",G60)))</formula>
    </cfRule>
    <cfRule type="containsText" dxfId="224" priority="7" operator="containsText" text="Alto">
      <formula>NOT(ISERROR(SEARCH("Alto",G60)))</formula>
    </cfRule>
    <cfRule type="containsText" dxfId="223" priority="8" operator="containsText" text="Bajo">
      <formula>NOT(ISERROR(SEARCH("Bajo",G60)))</formula>
    </cfRule>
    <cfRule type="containsText" dxfId="222" priority="9" operator="containsText" text="Moderado">
      <formula>NOT(ISERROR(SEARCH("Moderado",G60)))</formula>
    </cfRule>
    <cfRule type="containsText" dxfId="221" priority="10" operator="containsText" text="Extremo">
      <formula>NOT(ISERROR(SEARCH("Extremo",G60)))</formula>
    </cfRule>
  </conditionalFormatting>
  <conditionalFormatting sqref="K50:K59">
    <cfRule type="containsText" dxfId="220" priority="1" operator="containsText" text="Catastrófico">
      <formula>NOT(ISERROR(SEARCH("Catastrófico",K50)))</formula>
    </cfRule>
    <cfRule type="containsText" dxfId="219" priority="2" operator="containsText" text="Moderado">
      <formula>NOT(ISERROR(SEARCH("Moderado",K50)))</formula>
    </cfRule>
    <cfRule type="containsText" dxfId="218" priority="3" operator="containsText" text="Menor">
      <formula>NOT(ISERROR(SEARCH("Menor",K50)))</formula>
    </cfRule>
    <cfRule type="containsText" dxfId="217" priority="4" operator="containsText" text="Leve">
      <formula>NOT(ISERROR(SEARCH("Leve",K50)))</formula>
    </cfRule>
    <cfRule type="containsText" dxfId="216" priority="5" operator="containsText" text="Mayor">
      <formula>NOT(ISERROR(SEARCH("Mayor",K50)))</formula>
    </cfRule>
  </conditionalFormatting>
  <dataValidations count="1">
    <dataValidation type="list" allowBlank="1" showInputMessage="1" showErrorMessage="1" sqref="D10:D39 C40:C6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757"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758"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420" operator="containsText" id="{ACC5F6FE-5C7E-452C-A208-0812ACB0A805}">
            <xm:f>NOT(ISERROR(SEARCH('8- Politicas de admiistracion '!$B$5,F30)))</xm:f>
            <xm:f>'8- Politicas de admiistracion '!$B$5</xm:f>
            <x14:dxf>
              <font>
                <color rgb="FF006100"/>
              </font>
              <fill>
                <patternFill>
                  <bgColor rgb="FFC6EFCE"/>
                </patternFill>
              </fill>
            </x14:dxf>
          </x14:cfRule>
          <x14:cfRule type="containsText" priority="421" operator="containsText" id="{B831CABB-F204-4517-8C36-11B8DF72AF51}">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367"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368"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314"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315"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172" operator="containsText" id="{83E8BB04-6457-433A-86BB-B5316254103A}">
            <xm:f>NOT(ISERROR(SEARCH('8- Politicas de admiistracion '!$B$5,F40)))</xm:f>
            <xm:f>'8- Politicas de admiistracion '!$B$5</xm:f>
            <x14:dxf>
              <font>
                <color rgb="FF006100"/>
              </font>
              <fill>
                <patternFill>
                  <bgColor rgb="FFC6EFCE"/>
                </patternFill>
              </fill>
            </x14:dxf>
          </x14:cfRule>
          <x14:cfRule type="containsText" priority="173" operator="containsText" id="{9D3F8896-7EC7-4DA4-B37C-954DA6EAC910}">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150"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151"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 xmlns:xm="http://schemas.microsoft.com/office/excel/2006/main">
          <x14:cfRule type="containsText" priority="91" operator="containsText" id="{442476D3-902E-4CFD-9A87-2614A1847C79}">
            <xm:f>NOT(ISERROR(SEARCH('8- Politicas de admiistracion '!$B$5,E60)))</xm:f>
            <xm:f>'8- Politicas de admiistracion '!$B$5</xm:f>
            <x14:dxf>
              <font>
                <color rgb="FF006100"/>
              </font>
              <fill>
                <patternFill>
                  <bgColor rgb="FFC6EFCE"/>
                </patternFill>
              </fill>
            </x14:dxf>
          </x14:cfRule>
          <x14:cfRule type="containsText" priority="92" operator="containsText" id="{8D559CA5-8DEA-4084-81B4-156EA7A91D9E}">
            <xm:f>NOT(ISERROR(SEARCH('8- Politicas de admiistracion '!$B$5,E60)))</xm:f>
            <xm:f>'8- Politicas de admiistracion '!$B$5</xm:f>
            <x14:dxf>
              <font>
                <color rgb="FF9C0006"/>
              </font>
              <fill>
                <patternFill>
                  <bgColor rgb="FFFFC7CE"/>
                </patternFill>
              </fill>
            </x14:dxf>
          </x14:cfRule>
          <xm:sqref>E60</xm:sqref>
        </x14:conditionalFormatting>
        <x14:conditionalFormatting xmlns:xm="http://schemas.microsoft.com/office/excel/2006/main">
          <x14:cfRule type="containsText" priority="29" operator="containsText" id="{9474B886-5EF0-4E4E-B0C7-2AD5569564D0}">
            <xm:f>NOT(ISERROR(SEARCH('8- Politicas de admiistracion '!$B$5,F60)))</xm:f>
            <xm:f>'8- Politicas de admiistracion '!$B$5</xm:f>
            <x14:dxf>
              <font>
                <color rgb="FF006100"/>
              </font>
              <fill>
                <patternFill>
                  <bgColor rgb="FFC6EFCE"/>
                </patternFill>
              </fill>
            </x14:dxf>
          </x14:cfRule>
          <x14:cfRule type="containsText" priority="30" operator="containsText" id="{FE0BB88B-438E-4631-863C-21EDA6DEB6A9}">
            <xm:f>NOT(ISERROR(SEARCH('8- Politicas de admiistracion '!$B$5,F60)))</xm:f>
            <xm:f>'8- Politicas de admiistracion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topLeftCell="A19" zoomScale="70" zoomScaleNormal="70" workbookViewId="0">
      <selection activeCell="T14" sqref="T14"/>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589" t="s">
        <v>393</v>
      </c>
      <c r="C2" s="589"/>
      <c r="D2" s="589"/>
      <c r="E2" s="589"/>
      <c r="F2" s="88"/>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394</v>
      </c>
      <c r="D4" s="64"/>
      <c r="E4" s="64" t="s">
        <v>395</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396</v>
      </c>
      <c r="D5" s="64"/>
      <c r="E5" s="66" t="s">
        <v>397</v>
      </c>
      <c r="F5" s="64" t="s">
        <v>395</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398</v>
      </c>
      <c r="C6" s="113" t="s">
        <v>399</v>
      </c>
      <c r="D6" s="68">
        <v>0.04</v>
      </c>
      <c r="E6" s="69" t="s">
        <v>400</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401</v>
      </c>
      <c r="C7" s="113" t="s">
        <v>402</v>
      </c>
      <c r="D7" s="68">
        <v>0.09</v>
      </c>
      <c r="E7" s="69" t="s">
        <v>403</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404</v>
      </c>
      <c r="C8" s="113" t="s">
        <v>405</v>
      </c>
      <c r="D8" s="68">
        <v>0.28999999999999998</v>
      </c>
      <c r="E8" s="69" t="s">
        <v>406</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407</v>
      </c>
      <c r="C9" s="113" t="s">
        <v>408</v>
      </c>
      <c r="D9" s="68">
        <v>0.49</v>
      </c>
      <c r="E9" s="69" t="s">
        <v>409</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410</v>
      </c>
      <c r="C10" s="113" t="s">
        <v>411</v>
      </c>
      <c r="D10" s="68">
        <v>1</v>
      </c>
      <c r="E10" s="69" t="s">
        <v>412</v>
      </c>
      <c r="F10" s="70">
        <v>5</v>
      </c>
      <c r="G10" s="2"/>
      <c r="H10" s="2"/>
      <c r="I10" s="95" t="s">
        <v>413</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90" t="s">
        <v>414</v>
      </c>
      <c r="C14" s="590"/>
      <c r="D14" s="590"/>
      <c r="E14" s="590"/>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592" t="s">
        <v>295</v>
      </c>
      <c r="D16" s="592"/>
      <c r="E16" s="592"/>
      <c r="F16" s="105"/>
      <c r="G16" s="76"/>
      <c r="H16" s="76"/>
      <c r="I16" s="96" t="s">
        <v>290</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415</v>
      </c>
      <c r="C17" s="591" t="s">
        <v>416</v>
      </c>
      <c r="D17" s="591"/>
      <c r="E17" s="591"/>
      <c r="F17" s="106">
        <v>1</v>
      </c>
      <c r="G17" s="76"/>
      <c r="H17" s="76"/>
      <c r="I17" s="95" t="s">
        <v>295</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417</v>
      </c>
      <c r="C18" s="591" t="s">
        <v>418</v>
      </c>
      <c r="D18" s="591"/>
      <c r="E18" s="591"/>
      <c r="F18" s="106">
        <v>2</v>
      </c>
      <c r="G18" s="76"/>
      <c r="H18" s="76"/>
      <c r="I18" s="95" t="s">
        <v>327</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419</v>
      </c>
      <c r="C19" s="591" t="s">
        <v>296</v>
      </c>
      <c r="D19" s="591"/>
      <c r="E19" s="591"/>
      <c r="F19" s="106">
        <v>3</v>
      </c>
      <c r="G19" s="76"/>
      <c r="H19" s="76"/>
      <c r="I19" s="95" t="s">
        <v>390</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420</v>
      </c>
      <c r="C20" s="591" t="s">
        <v>304</v>
      </c>
      <c r="D20" s="591"/>
      <c r="E20" s="591"/>
      <c r="F20" s="106">
        <v>4</v>
      </c>
      <c r="G20" s="76"/>
      <c r="H20" s="76"/>
      <c r="I20" s="95" t="s">
        <v>421</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422</v>
      </c>
      <c r="C21" s="591" t="s">
        <v>423</v>
      </c>
      <c r="D21" s="591"/>
      <c r="E21" s="591"/>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593" t="s">
        <v>327</v>
      </c>
      <c r="D24" s="593"/>
      <c r="E24" s="593"/>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415</v>
      </c>
      <c r="C25" s="591" t="s">
        <v>424</v>
      </c>
      <c r="D25" s="591"/>
      <c r="E25" s="591"/>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417</v>
      </c>
      <c r="C26" s="591" t="s">
        <v>425</v>
      </c>
      <c r="D26" s="591"/>
      <c r="E26" s="591"/>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419</v>
      </c>
      <c r="C27" s="591" t="s">
        <v>426</v>
      </c>
      <c r="D27" s="591"/>
      <c r="E27" s="591"/>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420</v>
      </c>
      <c r="C28" s="591" t="s">
        <v>328</v>
      </c>
      <c r="D28" s="591"/>
      <c r="E28" s="591"/>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422</v>
      </c>
      <c r="C29" s="591" t="s">
        <v>427</v>
      </c>
      <c r="D29" s="591"/>
      <c r="E29" s="591"/>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592" t="s">
        <v>390</v>
      </c>
      <c r="D32" s="592"/>
      <c r="E32" s="592"/>
      <c r="F32" s="85"/>
      <c r="I32" s="84"/>
      <c r="J32" s="84"/>
      <c r="K32" s="84"/>
      <c r="L32" s="84"/>
      <c r="M32" s="84"/>
      <c r="N32" s="84"/>
      <c r="O32" s="84"/>
      <c r="P32" s="84"/>
      <c r="Q32" s="84"/>
      <c r="R32" s="84"/>
      <c r="S32" s="84"/>
    </row>
    <row r="33" spans="2:19" s="76" customFormat="1" ht="20.25">
      <c r="B33" s="67" t="s">
        <v>415</v>
      </c>
      <c r="C33" s="591" t="s">
        <v>428</v>
      </c>
      <c r="D33" s="591"/>
      <c r="E33" s="591"/>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417</v>
      </c>
      <c r="C34" s="591" t="s">
        <v>429</v>
      </c>
      <c r="D34" s="591"/>
      <c r="E34" s="591"/>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419</v>
      </c>
      <c r="C35" s="591" t="s">
        <v>430</v>
      </c>
      <c r="D35" s="591"/>
      <c r="E35" s="591"/>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420</v>
      </c>
      <c r="C36" s="591" t="s">
        <v>431</v>
      </c>
      <c r="D36" s="591"/>
      <c r="E36" s="591"/>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422</v>
      </c>
      <c r="C37" s="591" t="s">
        <v>432</v>
      </c>
      <c r="D37" s="591"/>
      <c r="E37" s="591"/>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592" t="s">
        <v>421</v>
      </c>
      <c r="D40" s="592"/>
      <c r="E40" s="592"/>
      <c r="F40" s="85"/>
    </row>
    <row r="41" spans="2:19" s="76" customFormat="1" ht="20.25">
      <c r="B41" s="108" t="s">
        <v>415</v>
      </c>
      <c r="C41" s="591" t="s">
        <v>433</v>
      </c>
      <c r="D41" s="591"/>
      <c r="E41" s="591"/>
      <c r="F41" s="107">
        <v>1</v>
      </c>
    </row>
    <row r="42" spans="2:19" s="76" customFormat="1" ht="20.25">
      <c r="B42" s="109" t="s">
        <v>417</v>
      </c>
      <c r="C42" s="591" t="s">
        <v>434</v>
      </c>
      <c r="D42" s="591"/>
      <c r="E42" s="591"/>
      <c r="F42" s="107">
        <v>2</v>
      </c>
    </row>
    <row r="43" spans="2:19" s="76" customFormat="1" ht="20.25">
      <c r="B43" s="110" t="s">
        <v>419</v>
      </c>
      <c r="C43" s="591" t="s">
        <v>435</v>
      </c>
      <c r="D43" s="591"/>
      <c r="E43" s="591"/>
      <c r="F43" s="107">
        <v>3</v>
      </c>
    </row>
    <row r="44" spans="2:19" s="76" customFormat="1" ht="20.25">
      <c r="B44" s="111" t="s">
        <v>420</v>
      </c>
      <c r="C44" s="591" t="s">
        <v>436</v>
      </c>
      <c r="D44" s="591"/>
      <c r="E44" s="591"/>
      <c r="F44" s="107">
        <v>4</v>
      </c>
    </row>
    <row r="45" spans="2:19" s="76" customFormat="1" ht="20.25">
      <c r="B45" s="112" t="s">
        <v>422</v>
      </c>
      <c r="C45" s="591" t="s">
        <v>437</v>
      </c>
      <c r="D45" s="591"/>
      <c r="E45" s="591"/>
      <c r="F45" s="107">
        <v>5</v>
      </c>
    </row>
    <row r="46" spans="2:19" s="76" customFormat="1" ht="20.25">
      <c r="B46" s="84"/>
      <c r="C46" s="84" t="s">
        <v>438</v>
      </c>
      <c r="D46" s="84"/>
      <c r="F46" s="85"/>
    </row>
    <row r="47" spans="2:19" s="76" customFormat="1" ht="20.25">
      <c r="B47" s="84"/>
      <c r="C47" s="84"/>
      <c r="D47" s="84"/>
      <c r="F47" s="85"/>
    </row>
    <row r="48" spans="2:19" s="76" customFormat="1" ht="20.25">
      <c r="B48" s="77"/>
      <c r="C48" s="593" t="s">
        <v>439</v>
      </c>
      <c r="D48" s="593"/>
      <c r="E48" s="593"/>
      <c r="F48" s="85"/>
    </row>
    <row r="49" spans="2:6" s="76" customFormat="1" ht="20.25" customHeight="1">
      <c r="B49" s="79" t="s">
        <v>415</v>
      </c>
      <c r="C49" s="594" t="s">
        <v>440</v>
      </c>
      <c r="D49" s="595"/>
      <c r="E49" s="596"/>
      <c r="F49" s="70">
        <v>1</v>
      </c>
    </row>
    <row r="50" spans="2:6" s="76" customFormat="1" ht="20.25" customHeight="1">
      <c r="B50" s="80" t="s">
        <v>417</v>
      </c>
      <c r="C50" s="594" t="s">
        <v>441</v>
      </c>
      <c r="D50" s="595"/>
      <c r="E50" s="596"/>
      <c r="F50" s="70">
        <v>2</v>
      </c>
    </row>
    <row r="51" spans="2:6" s="76" customFormat="1" ht="20.25" customHeight="1">
      <c r="B51" s="81" t="s">
        <v>419</v>
      </c>
      <c r="C51" s="594" t="s">
        <v>442</v>
      </c>
      <c r="D51" s="595"/>
      <c r="E51" s="596"/>
      <c r="F51" s="70">
        <v>3</v>
      </c>
    </row>
    <row r="52" spans="2:6" s="76" customFormat="1" ht="20.25" customHeight="1">
      <c r="B52" s="82" t="s">
        <v>420</v>
      </c>
      <c r="C52" s="594" t="s">
        <v>443</v>
      </c>
      <c r="D52" s="595"/>
      <c r="E52" s="596"/>
      <c r="F52" s="70">
        <v>4</v>
      </c>
    </row>
    <row r="53" spans="2:6" s="76" customFormat="1" ht="20.25" customHeight="1">
      <c r="B53" s="83" t="s">
        <v>422</v>
      </c>
      <c r="C53" s="594" t="s">
        <v>444</v>
      </c>
      <c r="D53" s="595"/>
      <c r="E53" s="596"/>
      <c r="F53" s="70">
        <v>5</v>
      </c>
    </row>
    <row r="54" spans="2:6" s="76" customFormat="1" ht="20.25">
      <c r="B54" s="84"/>
      <c r="C54" s="84"/>
      <c r="D54" s="84"/>
      <c r="E54" s="84"/>
      <c r="F54" s="85"/>
    </row>
    <row r="55" spans="2:6" s="76" customFormat="1" ht="20.25"/>
    <row r="56" spans="2:6" s="76" customFormat="1" ht="20.25" customHeight="1">
      <c r="B56" s="77"/>
      <c r="C56" s="98" t="s">
        <v>413</v>
      </c>
      <c r="D56" s="98"/>
      <c r="E56" s="98"/>
      <c r="F56" s="85"/>
    </row>
    <row r="57" spans="2:6" s="76" customFormat="1" ht="20.25" customHeight="1">
      <c r="B57" s="79" t="s">
        <v>415</v>
      </c>
      <c r="C57" s="597" t="s">
        <v>445</v>
      </c>
      <c r="D57" s="598"/>
      <c r="E57" s="599"/>
      <c r="F57" s="70">
        <v>1</v>
      </c>
    </row>
    <row r="58" spans="2:6" s="76" customFormat="1" ht="20.25" customHeight="1">
      <c r="B58" s="80" t="s">
        <v>417</v>
      </c>
      <c r="C58" s="597" t="s">
        <v>446</v>
      </c>
      <c r="D58" s="598"/>
      <c r="E58" s="599"/>
      <c r="F58" s="70">
        <v>2</v>
      </c>
    </row>
    <row r="59" spans="2:6" s="76" customFormat="1" ht="20.25" customHeight="1">
      <c r="B59" s="81" t="s">
        <v>419</v>
      </c>
      <c r="C59" s="597" t="s">
        <v>447</v>
      </c>
      <c r="D59" s="598"/>
      <c r="E59" s="599"/>
      <c r="F59" s="70">
        <v>3</v>
      </c>
    </row>
    <row r="60" spans="2:6" s="76" customFormat="1" ht="20.25" customHeight="1">
      <c r="B60" s="82" t="s">
        <v>420</v>
      </c>
      <c r="C60" s="597" t="s">
        <v>448</v>
      </c>
      <c r="D60" s="598"/>
      <c r="E60" s="599"/>
      <c r="F60" s="70">
        <v>4</v>
      </c>
    </row>
    <row r="61" spans="2:6" s="76" customFormat="1" ht="20.25" customHeight="1">
      <c r="B61" s="83" t="s">
        <v>422</v>
      </c>
      <c r="C61" s="597" t="s">
        <v>449</v>
      </c>
      <c r="D61" s="598"/>
      <c r="E61" s="599"/>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Q10" sqref="Q10:R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02" t="s">
        <v>450</v>
      </c>
      <c r="C4" s="603"/>
      <c r="D4" s="603"/>
      <c r="E4" s="604" t="s">
        <v>451</v>
      </c>
      <c r="F4" s="604"/>
      <c r="G4" s="604"/>
      <c r="H4" s="604"/>
      <c r="I4" s="605"/>
      <c r="Q4" s="606" t="s">
        <v>452</v>
      </c>
      <c r="R4" s="606"/>
    </row>
    <row r="5" spans="2:19">
      <c r="B5" s="602"/>
      <c r="C5" s="603"/>
      <c r="D5" s="603"/>
      <c r="E5" s="604"/>
      <c r="F5" s="604"/>
      <c r="G5" s="604"/>
      <c r="H5" s="604"/>
      <c r="I5" s="605"/>
      <c r="Q5" s="606"/>
      <c r="R5" s="606"/>
    </row>
    <row r="6" spans="2:19">
      <c r="B6" s="602"/>
      <c r="C6" s="603"/>
      <c r="D6" s="603"/>
      <c r="E6" s="604"/>
      <c r="F6" s="604"/>
      <c r="G6" s="604"/>
      <c r="H6" s="604"/>
      <c r="I6" s="605"/>
      <c r="Q6" s="606"/>
      <c r="R6" s="606"/>
    </row>
    <row r="7" spans="2:19" ht="15.75" thickBot="1">
      <c r="B7" s="117"/>
      <c r="I7" s="118"/>
    </row>
    <row r="8" spans="2:19" ht="62.25" customHeight="1" thickBot="1">
      <c r="B8" s="607" t="s">
        <v>395</v>
      </c>
      <c r="C8" s="608"/>
      <c r="D8" s="56" t="s">
        <v>453</v>
      </c>
      <c r="E8" s="57">
        <v>5</v>
      </c>
      <c r="F8" s="57">
        <v>10</v>
      </c>
      <c r="G8" s="57">
        <v>15</v>
      </c>
      <c r="H8" s="57">
        <v>20</v>
      </c>
      <c r="I8" s="119">
        <v>25</v>
      </c>
      <c r="K8" s="609" t="s">
        <v>454</v>
      </c>
      <c r="L8" s="610"/>
      <c r="M8" s="610"/>
      <c r="N8" s="610"/>
      <c r="O8" s="610"/>
      <c r="P8" s="611"/>
      <c r="Q8" s="612" t="s">
        <v>455</v>
      </c>
      <c r="R8" s="612"/>
      <c r="S8" s="17" t="s">
        <v>456</v>
      </c>
    </row>
    <row r="9" spans="2:19" ht="62.25" customHeight="1" thickBot="1">
      <c r="B9" s="607"/>
      <c r="C9" s="608"/>
      <c r="D9" s="56" t="s">
        <v>457</v>
      </c>
      <c r="E9" s="58">
        <v>4</v>
      </c>
      <c r="F9" s="58">
        <v>8</v>
      </c>
      <c r="G9" s="57">
        <v>12</v>
      </c>
      <c r="H9" s="57">
        <v>16</v>
      </c>
      <c r="I9" s="119">
        <v>20</v>
      </c>
      <c r="K9" s="613" t="s">
        <v>458</v>
      </c>
      <c r="L9" s="614"/>
      <c r="M9" s="614"/>
      <c r="N9" s="614"/>
      <c r="O9" s="614"/>
      <c r="P9" s="614"/>
      <c r="Q9" s="615" t="s">
        <v>459</v>
      </c>
      <c r="R9" s="616"/>
      <c r="S9" s="17" t="s">
        <v>392</v>
      </c>
    </row>
    <row r="10" spans="2:19" ht="62.25" customHeight="1" thickBot="1">
      <c r="B10" s="607"/>
      <c r="C10" s="608"/>
      <c r="D10" s="56" t="s">
        <v>460</v>
      </c>
      <c r="E10" s="58">
        <v>3</v>
      </c>
      <c r="F10" s="58">
        <v>6</v>
      </c>
      <c r="G10" s="58">
        <v>9</v>
      </c>
      <c r="H10" s="57">
        <v>12</v>
      </c>
      <c r="I10" s="119">
        <v>15</v>
      </c>
      <c r="K10" s="617" t="s">
        <v>419</v>
      </c>
      <c r="L10" s="618"/>
      <c r="M10" s="618"/>
      <c r="N10" s="618"/>
      <c r="O10" s="618"/>
      <c r="P10" s="618"/>
      <c r="Q10" s="612" t="s">
        <v>461</v>
      </c>
      <c r="R10" s="612"/>
      <c r="S10" s="17" t="s">
        <v>462</v>
      </c>
    </row>
    <row r="11" spans="2:19" ht="62.25" customHeight="1">
      <c r="B11" s="607"/>
      <c r="C11" s="608"/>
      <c r="D11" s="56" t="s">
        <v>463</v>
      </c>
      <c r="E11" s="59">
        <v>2</v>
      </c>
      <c r="F11" s="58">
        <v>4</v>
      </c>
      <c r="G11" s="58">
        <v>6</v>
      </c>
      <c r="H11" s="57">
        <v>8</v>
      </c>
      <c r="I11" s="119">
        <v>10</v>
      </c>
      <c r="K11" s="619" t="s">
        <v>464</v>
      </c>
      <c r="L11" s="620"/>
      <c r="M11" s="620"/>
      <c r="N11" s="620"/>
      <c r="O11" s="620"/>
      <c r="P11" s="620"/>
      <c r="Q11" s="612" t="s">
        <v>391</v>
      </c>
      <c r="R11" s="621"/>
      <c r="S11" s="17" t="s">
        <v>391</v>
      </c>
    </row>
    <row r="12" spans="2:19" ht="62.25" customHeight="1">
      <c r="B12" s="607"/>
      <c r="C12" s="608"/>
      <c r="D12" s="56" t="s">
        <v>465</v>
      </c>
      <c r="E12" s="59">
        <v>1</v>
      </c>
      <c r="F12" s="59">
        <v>2</v>
      </c>
      <c r="G12" s="58">
        <v>3</v>
      </c>
      <c r="H12" s="57">
        <v>4</v>
      </c>
      <c r="I12" s="119">
        <v>5</v>
      </c>
    </row>
    <row r="13" spans="2:19" ht="62.25" customHeight="1" thickBot="1">
      <c r="B13" s="120"/>
      <c r="C13" s="600" t="s">
        <v>466</v>
      </c>
      <c r="D13" s="601"/>
      <c r="E13" s="121" t="s">
        <v>467</v>
      </c>
      <c r="F13" s="121" t="s">
        <v>468</v>
      </c>
      <c r="G13" s="121" t="s">
        <v>469</v>
      </c>
      <c r="H13" s="121" t="s">
        <v>470</v>
      </c>
      <c r="I13" s="122" t="s">
        <v>471</v>
      </c>
    </row>
    <row r="17" spans="4:6">
      <c r="D17" s="17"/>
      <c r="E17" s="17"/>
      <c r="F17" s="17"/>
    </row>
    <row r="18" spans="4:6" ht="15.75">
      <c r="D18" s="22" t="s">
        <v>472</v>
      </c>
      <c r="E18" s="123" t="s">
        <v>464</v>
      </c>
      <c r="F18" s="123">
        <v>1</v>
      </c>
    </row>
    <row r="19" spans="4:6">
      <c r="D19" s="22" t="s">
        <v>473</v>
      </c>
      <c r="E19" s="22" t="s">
        <v>464</v>
      </c>
      <c r="F19" s="22">
        <v>2</v>
      </c>
    </row>
    <row r="20" spans="4:6">
      <c r="D20" s="22" t="s">
        <v>474</v>
      </c>
      <c r="E20" s="22" t="s">
        <v>419</v>
      </c>
      <c r="F20" s="22">
        <v>2</v>
      </c>
    </row>
    <row r="21" spans="4:6">
      <c r="D21" s="22" t="s">
        <v>475</v>
      </c>
      <c r="E21" s="22" t="s">
        <v>476</v>
      </c>
      <c r="F21" s="22">
        <v>3</v>
      </c>
    </row>
    <row r="22" spans="4:6">
      <c r="D22" s="22" t="s">
        <v>477</v>
      </c>
      <c r="E22" s="22" t="s">
        <v>454</v>
      </c>
      <c r="F22" s="22">
        <v>4</v>
      </c>
    </row>
    <row r="23" spans="4:6">
      <c r="D23" s="22" t="s">
        <v>478</v>
      </c>
      <c r="E23" s="22" t="s">
        <v>464</v>
      </c>
      <c r="F23" s="22">
        <v>1</v>
      </c>
    </row>
    <row r="24" spans="4:6">
      <c r="D24" s="22" t="s">
        <v>479</v>
      </c>
      <c r="E24" s="22" t="s">
        <v>419</v>
      </c>
      <c r="F24" s="22">
        <v>2</v>
      </c>
    </row>
    <row r="25" spans="4:6">
      <c r="D25" s="22" t="s">
        <v>480</v>
      </c>
      <c r="E25" s="22" t="s">
        <v>419</v>
      </c>
      <c r="F25" s="22">
        <v>2</v>
      </c>
    </row>
    <row r="26" spans="4:6">
      <c r="D26" s="22" t="s">
        <v>481</v>
      </c>
      <c r="E26" s="22" t="s">
        <v>458</v>
      </c>
      <c r="F26" s="22">
        <v>3</v>
      </c>
    </row>
    <row r="27" spans="4:6">
      <c r="D27" s="22" t="s">
        <v>482</v>
      </c>
      <c r="E27" s="22" t="s">
        <v>454</v>
      </c>
      <c r="F27" s="22">
        <v>4</v>
      </c>
    </row>
    <row r="28" spans="4:6">
      <c r="D28" s="22" t="s">
        <v>483</v>
      </c>
      <c r="E28" s="22" t="s">
        <v>419</v>
      </c>
      <c r="F28" s="22">
        <v>2</v>
      </c>
    </row>
    <row r="29" spans="4:6">
      <c r="D29" s="22" t="s">
        <v>484</v>
      </c>
      <c r="E29" s="22" t="s">
        <v>419</v>
      </c>
      <c r="F29" s="22">
        <v>2</v>
      </c>
    </row>
    <row r="30" spans="4:6">
      <c r="D30" s="22" t="s">
        <v>485</v>
      </c>
      <c r="E30" s="22" t="s">
        <v>419</v>
      </c>
      <c r="F30" s="22">
        <v>2</v>
      </c>
    </row>
    <row r="31" spans="4:6">
      <c r="D31" s="22" t="s">
        <v>486</v>
      </c>
      <c r="E31" s="22" t="s">
        <v>458</v>
      </c>
      <c r="F31" s="22">
        <v>3</v>
      </c>
    </row>
    <row r="32" spans="4:6">
      <c r="D32" s="22" t="s">
        <v>487</v>
      </c>
      <c r="E32" s="22" t="s">
        <v>454</v>
      </c>
      <c r="F32" s="22">
        <v>4</v>
      </c>
    </row>
    <row r="33" spans="4:6">
      <c r="D33" s="22" t="s">
        <v>488</v>
      </c>
      <c r="E33" s="22" t="s">
        <v>419</v>
      </c>
      <c r="F33" s="22">
        <v>2</v>
      </c>
    </row>
    <row r="34" spans="4:6">
      <c r="D34" s="22" t="s">
        <v>489</v>
      </c>
      <c r="E34" s="22" t="s">
        <v>419</v>
      </c>
      <c r="F34" s="22">
        <v>2</v>
      </c>
    </row>
    <row r="35" spans="4:6">
      <c r="D35" s="22" t="s">
        <v>490</v>
      </c>
      <c r="E35" s="22" t="s">
        <v>458</v>
      </c>
      <c r="F35" s="22">
        <v>3</v>
      </c>
    </row>
    <row r="36" spans="4:6">
      <c r="D36" s="22" t="s">
        <v>491</v>
      </c>
      <c r="E36" s="22" t="s">
        <v>458</v>
      </c>
      <c r="F36" s="22">
        <v>3</v>
      </c>
    </row>
    <row r="37" spans="4:6">
      <c r="D37" s="22" t="s">
        <v>492</v>
      </c>
      <c r="E37" s="22" t="s">
        <v>454</v>
      </c>
      <c r="F37" s="22">
        <v>4</v>
      </c>
    </row>
    <row r="38" spans="4:6">
      <c r="D38" s="22" t="s">
        <v>493</v>
      </c>
      <c r="E38" s="22" t="s">
        <v>458</v>
      </c>
      <c r="F38" s="22">
        <v>3</v>
      </c>
    </row>
    <row r="39" spans="4:6">
      <c r="D39" s="22" t="s">
        <v>494</v>
      </c>
      <c r="E39" s="22" t="s">
        <v>458</v>
      </c>
      <c r="F39" s="22">
        <v>3</v>
      </c>
    </row>
    <row r="40" spans="4:6">
      <c r="D40" s="22" t="s">
        <v>495</v>
      </c>
      <c r="E40" s="22" t="s">
        <v>458</v>
      </c>
      <c r="F40" s="22">
        <v>3</v>
      </c>
    </row>
    <row r="41" spans="4:6">
      <c r="D41" s="22" t="s">
        <v>496</v>
      </c>
      <c r="E41" s="22" t="s">
        <v>458</v>
      </c>
      <c r="F41" s="22">
        <v>3</v>
      </c>
    </row>
    <row r="42" spans="4:6">
      <c r="D42" s="22" t="s">
        <v>497</v>
      </c>
      <c r="E42" s="22" t="s">
        <v>454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68"/>
  <sheetViews>
    <sheetView topLeftCell="A5" zoomScale="71" zoomScaleNormal="71" workbookViewId="0">
      <selection activeCell="M9" sqref="M9:M18"/>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60"/>
      <c r="B1" s="661"/>
      <c r="C1" s="664"/>
      <c r="D1" s="664"/>
      <c r="E1" s="664"/>
      <c r="F1" s="664"/>
      <c r="G1" s="664"/>
      <c r="H1" s="664"/>
      <c r="I1" s="664"/>
      <c r="J1" s="665"/>
      <c r="K1" s="659"/>
      <c r="L1" s="659"/>
      <c r="M1" s="65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2"/>
      <c r="B2" s="663"/>
      <c r="C2" s="666"/>
      <c r="D2" s="666"/>
      <c r="E2" s="666"/>
      <c r="F2" s="666"/>
      <c r="G2" s="666"/>
      <c r="H2" s="666"/>
      <c r="I2" s="666"/>
      <c r="J2" s="667"/>
      <c r="K2" s="659"/>
      <c r="L2" s="659"/>
      <c r="M2" s="65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1.25" customHeight="1">
      <c r="A3" s="648" t="s">
        <v>267</v>
      </c>
      <c r="B3" s="649"/>
      <c r="C3" s="669" t="s">
        <v>5</v>
      </c>
      <c r="D3" s="669"/>
      <c r="E3" s="669"/>
      <c r="F3" s="669"/>
      <c r="G3" s="669"/>
      <c r="H3" s="669"/>
      <c r="I3" s="669"/>
      <c r="J3" s="669"/>
      <c r="K3" s="669"/>
      <c r="L3" s="669"/>
      <c r="M3" s="66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78.75" customHeight="1">
      <c r="A4" s="648" t="s">
        <v>269</v>
      </c>
      <c r="B4" s="649"/>
      <c r="C4" s="668" t="s">
        <v>498</v>
      </c>
      <c r="D4" s="668"/>
      <c r="E4" s="668"/>
      <c r="F4" s="668"/>
      <c r="G4" s="668"/>
      <c r="H4" s="668"/>
      <c r="I4" s="668"/>
      <c r="J4" s="668"/>
      <c r="K4" s="668"/>
      <c r="L4" s="668"/>
      <c r="M4" s="66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32.25" customHeight="1">
      <c r="A5" s="648" t="s">
        <v>271</v>
      </c>
      <c r="B5" s="649"/>
      <c r="C5" s="656" t="s">
        <v>499</v>
      </c>
      <c r="D5" s="657"/>
      <c r="E5" s="657"/>
      <c r="F5" s="657"/>
      <c r="G5" s="657"/>
      <c r="H5" s="657"/>
      <c r="I5" s="657"/>
      <c r="J5" s="657"/>
      <c r="K5" s="657"/>
      <c r="L5" s="657"/>
      <c r="M5" s="65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c r="A6" s="650" t="s">
        <v>500</v>
      </c>
      <c r="B6" s="651"/>
      <c r="C6" s="652"/>
      <c r="D6" s="653" t="s">
        <v>501</v>
      </c>
      <c r="E6" s="653"/>
      <c r="F6" s="653"/>
      <c r="G6" s="654" t="s">
        <v>502</v>
      </c>
      <c r="H6" s="642" t="s">
        <v>503</v>
      </c>
      <c r="I6" s="644" t="s">
        <v>504</v>
      </c>
      <c r="J6" s="645"/>
      <c r="K6" s="644" t="s">
        <v>505</v>
      </c>
      <c r="L6" s="645"/>
      <c r="M6" s="646" t="s">
        <v>506</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c r="A7" s="35" t="s">
        <v>40</v>
      </c>
      <c r="B7" s="35" t="s">
        <v>209</v>
      </c>
      <c r="C7" s="36" t="s">
        <v>211</v>
      </c>
      <c r="D7" s="28" t="s">
        <v>221</v>
      </c>
      <c r="E7" s="28" t="s">
        <v>507</v>
      </c>
      <c r="F7" s="28" t="s">
        <v>508</v>
      </c>
      <c r="G7" s="655"/>
      <c r="H7" s="643"/>
      <c r="I7" s="29" t="s">
        <v>509</v>
      </c>
      <c r="J7" s="29" t="s">
        <v>510</v>
      </c>
      <c r="K7" s="29" t="s">
        <v>511</v>
      </c>
      <c r="L7" s="29" t="s">
        <v>512</v>
      </c>
      <c r="M7" s="647"/>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670"/>
      <c r="B8" s="671"/>
      <c r="C8" s="671"/>
      <c r="D8" s="671"/>
      <c r="E8" s="671"/>
      <c r="F8" s="671"/>
      <c r="G8" s="671"/>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31">
        <f>'7. Mapa Final'!A10</f>
        <v>1</v>
      </c>
      <c r="B9" s="631" t="str">
        <f>'7. Mapa Final'!B10</f>
        <v xml:space="preserve">Entrega de información inexacta o desactualizada a usuarios  y partes interesadas </v>
      </c>
      <c r="C9" s="631" t="str">
        <f>'7. Mapa Final'!C10</f>
        <v xml:space="preserve"> Registro errado o incompleto de la información solicitada y/o entregada </v>
      </c>
      <c r="D9" s="634" t="str">
        <f>'7. Mapa Final'!J10</f>
        <v>Muy Baja - 1</v>
      </c>
      <c r="E9" s="638" t="str">
        <f>'7. Mapa Final'!K10</f>
        <v>Moderado - 3</v>
      </c>
      <c r="F9" s="628" t="str">
        <f>'7. Mapa Final'!M10</f>
        <v>Moderado - 3</v>
      </c>
      <c r="G9" s="495" t="s">
        <v>391</v>
      </c>
      <c r="H9" s="622"/>
      <c r="I9" s="622"/>
      <c r="J9" s="622"/>
      <c r="K9" s="622"/>
      <c r="L9" s="622"/>
      <c r="M9" s="625" t="s">
        <v>513</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32"/>
      <c r="B10" s="632"/>
      <c r="C10" s="632"/>
      <c r="D10" s="635"/>
      <c r="E10" s="639"/>
      <c r="F10" s="629"/>
      <c r="G10" s="495"/>
      <c r="H10" s="623"/>
      <c r="I10" s="623"/>
      <c r="J10" s="623"/>
      <c r="K10" s="623"/>
      <c r="L10" s="623"/>
      <c r="M10" s="62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2"/>
      <c r="B11" s="632"/>
      <c r="C11" s="632"/>
      <c r="D11" s="635"/>
      <c r="E11" s="639"/>
      <c r="F11" s="629"/>
      <c r="G11" s="495"/>
      <c r="H11" s="623"/>
      <c r="I11" s="623"/>
      <c r="J11" s="623"/>
      <c r="K11" s="623"/>
      <c r="L11" s="623"/>
      <c r="M11" s="62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2"/>
      <c r="B12" s="632"/>
      <c r="C12" s="632"/>
      <c r="D12" s="635"/>
      <c r="E12" s="639"/>
      <c r="F12" s="629"/>
      <c r="G12" s="495"/>
      <c r="H12" s="623"/>
      <c r="I12" s="623"/>
      <c r="J12" s="623"/>
      <c r="K12" s="623"/>
      <c r="L12" s="623"/>
      <c r="M12" s="62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2"/>
      <c r="B13" s="632"/>
      <c r="C13" s="632"/>
      <c r="D13" s="635"/>
      <c r="E13" s="639"/>
      <c r="F13" s="629"/>
      <c r="G13" s="495"/>
      <c r="H13" s="623"/>
      <c r="I13" s="623"/>
      <c r="J13" s="623"/>
      <c r="K13" s="623"/>
      <c r="L13" s="623"/>
      <c r="M13" s="62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2"/>
      <c r="B14" s="632"/>
      <c r="C14" s="632"/>
      <c r="D14" s="635"/>
      <c r="E14" s="639"/>
      <c r="F14" s="629"/>
      <c r="G14" s="495"/>
      <c r="H14" s="623"/>
      <c r="I14" s="623"/>
      <c r="J14" s="623"/>
      <c r="K14" s="623"/>
      <c r="L14" s="623"/>
      <c r="M14" s="62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2"/>
      <c r="B15" s="632"/>
      <c r="C15" s="632"/>
      <c r="D15" s="635"/>
      <c r="E15" s="639"/>
      <c r="F15" s="629"/>
      <c r="G15" s="495"/>
      <c r="H15" s="623"/>
      <c r="I15" s="623"/>
      <c r="J15" s="623"/>
      <c r="K15" s="623"/>
      <c r="L15" s="623"/>
      <c r="M15" s="62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2"/>
      <c r="B16" s="632"/>
      <c r="C16" s="632"/>
      <c r="D16" s="636"/>
      <c r="E16" s="640"/>
      <c r="F16" s="629"/>
      <c r="G16" s="495"/>
      <c r="H16" s="623"/>
      <c r="I16" s="623"/>
      <c r="J16" s="623"/>
      <c r="K16" s="623"/>
      <c r="L16" s="623"/>
      <c r="M16" s="62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2"/>
      <c r="B17" s="632"/>
      <c r="C17" s="632"/>
      <c r="D17" s="636"/>
      <c r="E17" s="640"/>
      <c r="F17" s="629"/>
      <c r="G17" s="495"/>
      <c r="H17" s="623"/>
      <c r="I17" s="623"/>
      <c r="J17" s="623"/>
      <c r="K17" s="623"/>
      <c r="L17" s="623"/>
      <c r="M17" s="62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633"/>
      <c r="B18" s="633"/>
      <c r="C18" s="633"/>
      <c r="D18" s="637"/>
      <c r="E18" s="641"/>
      <c r="F18" s="630"/>
      <c r="G18" s="559"/>
      <c r="H18" s="624"/>
      <c r="I18" s="624"/>
      <c r="J18" s="624"/>
      <c r="K18" s="624"/>
      <c r="L18" s="624"/>
      <c r="M18" s="62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631">
        <f>'7. Mapa Final'!A20</f>
        <v>2</v>
      </c>
      <c r="B19" s="631" t="str">
        <f>'7. Mapa Final'!B20</f>
        <v>Desacierto</v>
      </c>
      <c r="C19" s="631" t="str">
        <f>'7. Mapa Final'!C20</f>
        <v>Selección de consultores o personal que no tiene las competencias para la elaboración de un estudio socio jurídico específico.</v>
      </c>
      <c r="D19" s="634" t="str">
        <f>'7. Mapa Final'!J20</f>
        <v>Muy Baja - 1</v>
      </c>
      <c r="E19" s="638" t="str">
        <f>'7. Mapa Final'!K20</f>
        <v>Mayor - 4</v>
      </c>
      <c r="F19" s="628" t="str">
        <f>'7. Mapa Final'!M20</f>
        <v>Alto  - 4</v>
      </c>
      <c r="G19" s="495" t="s">
        <v>392</v>
      </c>
      <c r="H19" s="622"/>
      <c r="I19" s="622"/>
      <c r="J19" s="622"/>
      <c r="K19" s="622"/>
      <c r="L19" s="622"/>
      <c r="M19" s="625" t="s">
        <v>513</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2"/>
      <c r="B20" s="632"/>
      <c r="C20" s="632"/>
      <c r="D20" s="635"/>
      <c r="E20" s="639"/>
      <c r="F20" s="629"/>
      <c r="G20" s="495"/>
      <c r="H20" s="623"/>
      <c r="I20" s="623"/>
      <c r="J20" s="623"/>
      <c r="K20" s="623"/>
      <c r="L20" s="623"/>
      <c r="M20" s="62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2"/>
      <c r="B21" s="632"/>
      <c r="C21" s="632"/>
      <c r="D21" s="635"/>
      <c r="E21" s="639"/>
      <c r="F21" s="629"/>
      <c r="G21" s="495"/>
      <c r="H21" s="623"/>
      <c r="I21" s="623"/>
      <c r="J21" s="623"/>
      <c r="K21" s="623"/>
      <c r="L21" s="623"/>
      <c r="M21" s="62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2"/>
      <c r="B22" s="632"/>
      <c r="C22" s="632"/>
      <c r="D22" s="635"/>
      <c r="E22" s="639"/>
      <c r="F22" s="629"/>
      <c r="G22" s="495"/>
      <c r="H22" s="623"/>
      <c r="I22" s="623"/>
      <c r="J22" s="623"/>
      <c r="K22" s="623"/>
      <c r="L22" s="623"/>
      <c r="M22" s="62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632"/>
      <c r="B23" s="632"/>
      <c r="C23" s="632"/>
      <c r="D23" s="635"/>
      <c r="E23" s="639"/>
      <c r="F23" s="629"/>
      <c r="G23" s="495"/>
      <c r="H23" s="623"/>
      <c r="I23" s="623"/>
      <c r="J23" s="623"/>
      <c r="K23" s="623"/>
      <c r="L23" s="623"/>
      <c r="M23" s="62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632"/>
      <c r="B24" s="632"/>
      <c r="C24" s="632"/>
      <c r="D24" s="635"/>
      <c r="E24" s="639"/>
      <c r="F24" s="629"/>
      <c r="G24" s="495"/>
      <c r="H24" s="623"/>
      <c r="I24" s="623"/>
      <c r="J24" s="623"/>
      <c r="K24" s="623"/>
      <c r="L24" s="623"/>
      <c r="M24" s="626"/>
      <c r="N24" s="34"/>
      <c r="O24" s="34"/>
    </row>
    <row r="25" spans="1:169">
      <c r="A25" s="632"/>
      <c r="B25" s="632"/>
      <c r="C25" s="632"/>
      <c r="D25" s="635"/>
      <c r="E25" s="639"/>
      <c r="F25" s="629"/>
      <c r="G25" s="495"/>
      <c r="H25" s="623"/>
      <c r="I25" s="623"/>
      <c r="J25" s="623"/>
      <c r="K25" s="623"/>
      <c r="L25" s="623"/>
      <c r="M25" s="626"/>
      <c r="N25" s="34"/>
      <c r="O25" s="34"/>
    </row>
    <row r="26" spans="1:169">
      <c r="A26" s="632"/>
      <c r="B26" s="632"/>
      <c r="C26" s="632"/>
      <c r="D26" s="636"/>
      <c r="E26" s="640"/>
      <c r="F26" s="629"/>
      <c r="G26" s="495"/>
      <c r="H26" s="623"/>
      <c r="I26" s="623"/>
      <c r="J26" s="623"/>
      <c r="K26" s="623"/>
      <c r="L26" s="623"/>
      <c r="M26" s="626"/>
      <c r="N26" s="34"/>
      <c r="O26" s="34"/>
    </row>
    <row r="27" spans="1:169">
      <c r="A27" s="632"/>
      <c r="B27" s="632"/>
      <c r="C27" s="632"/>
      <c r="D27" s="636"/>
      <c r="E27" s="640"/>
      <c r="F27" s="629"/>
      <c r="G27" s="495"/>
      <c r="H27" s="623"/>
      <c r="I27" s="623"/>
      <c r="J27" s="623"/>
      <c r="K27" s="623"/>
      <c r="L27" s="623"/>
      <c r="M27" s="626"/>
      <c r="N27" s="34"/>
      <c r="O27" s="34"/>
    </row>
    <row r="28" spans="1:169" ht="15.75" thickBot="1">
      <c r="A28" s="633"/>
      <c r="B28" s="633"/>
      <c r="C28" s="633"/>
      <c r="D28" s="637"/>
      <c r="E28" s="641"/>
      <c r="F28" s="630"/>
      <c r="G28" s="559"/>
      <c r="H28" s="624"/>
      <c r="I28" s="624"/>
      <c r="J28" s="624"/>
      <c r="K28" s="624"/>
      <c r="L28" s="624"/>
      <c r="M28" s="627"/>
      <c r="N28" s="34"/>
      <c r="O28" s="34"/>
    </row>
    <row r="29" spans="1:169">
      <c r="A29" s="631">
        <f>'7. Mapa Final'!A30</f>
        <v>3</v>
      </c>
      <c r="B29" s="631" t="str">
        <f>'7. Mapa Final'!B30</f>
        <v xml:space="preserve">Recibir dádivas o beneficios a nombre propio o de terceros para, no entregar o entregar información privilegiada o confidencial </v>
      </c>
      <c r="C29" s="631" t="str">
        <f>'7. Mapa Final'!C30</f>
        <v xml:space="preserve">Posibilidad de actos indebidos de  los servidores judiciales debido a  la carencia en transparencia, etica y valores </v>
      </c>
      <c r="D29" s="634" t="str">
        <f>'7. Mapa Final'!J30</f>
        <v>Muy Baja - 1</v>
      </c>
      <c r="E29" s="638" t="str">
        <f>'7. Mapa Final'!K30</f>
        <v>Mayor - 4</v>
      </c>
      <c r="F29" s="628" t="str">
        <f>'7. Mapa Final'!M30</f>
        <v>Alto  - 4</v>
      </c>
      <c r="G29" s="495" t="s">
        <v>392</v>
      </c>
      <c r="H29" s="622"/>
      <c r="I29" s="622"/>
      <c r="J29" s="622"/>
      <c r="K29" s="622"/>
      <c r="L29" s="622"/>
      <c r="M29" s="625" t="s">
        <v>513</v>
      </c>
    </row>
    <row r="30" spans="1:169">
      <c r="A30" s="632"/>
      <c r="B30" s="632"/>
      <c r="C30" s="632"/>
      <c r="D30" s="635"/>
      <c r="E30" s="639"/>
      <c r="F30" s="629"/>
      <c r="G30" s="495"/>
      <c r="H30" s="623"/>
      <c r="I30" s="623"/>
      <c r="J30" s="623"/>
      <c r="K30" s="623"/>
      <c r="L30" s="623"/>
      <c r="M30" s="626"/>
    </row>
    <row r="31" spans="1:169">
      <c r="A31" s="632"/>
      <c r="B31" s="632"/>
      <c r="C31" s="632"/>
      <c r="D31" s="635"/>
      <c r="E31" s="639"/>
      <c r="F31" s="629"/>
      <c r="G31" s="495"/>
      <c r="H31" s="623"/>
      <c r="I31" s="623"/>
      <c r="J31" s="623"/>
      <c r="K31" s="623"/>
      <c r="L31" s="623"/>
      <c r="M31" s="626"/>
    </row>
    <row r="32" spans="1:169">
      <c r="A32" s="632"/>
      <c r="B32" s="632"/>
      <c r="C32" s="632"/>
      <c r="D32" s="635"/>
      <c r="E32" s="639"/>
      <c r="F32" s="629"/>
      <c r="G32" s="495"/>
      <c r="H32" s="623"/>
      <c r="I32" s="623"/>
      <c r="J32" s="623"/>
      <c r="K32" s="623"/>
      <c r="L32" s="623"/>
      <c r="M32" s="626"/>
    </row>
    <row r="33" spans="1:13">
      <c r="A33" s="632"/>
      <c r="B33" s="632"/>
      <c r="C33" s="632"/>
      <c r="D33" s="635"/>
      <c r="E33" s="639"/>
      <c r="F33" s="629"/>
      <c r="G33" s="495"/>
      <c r="H33" s="623"/>
      <c r="I33" s="623"/>
      <c r="J33" s="623"/>
      <c r="K33" s="623"/>
      <c r="L33" s="623"/>
      <c r="M33" s="626"/>
    </row>
    <row r="34" spans="1:13">
      <c r="A34" s="632"/>
      <c r="B34" s="632"/>
      <c r="C34" s="632"/>
      <c r="D34" s="635"/>
      <c r="E34" s="639"/>
      <c r="F34" s="629"/>
      <c r="G34" s="495"/>
      <c r="H34" s="623"/>
      <c r="I34" s="623"/>
      <c r="J34" s="623"/>
      <c r="K34" s="623"/>
      <c r="L34" s="623"/>
      <c r="M34" s="626"/>
    </row>
    <row r="35" spans="1:13">
      <c r="A35" s="632"/>
      <c r="B35" s="632"/>
      <c r="C35" s="632"/>
      <c r="D35" s="635"/>
      <c r="E35" s="639"/>
      <c r="F35" s="629"/>
      <c r="G35" s="495"/>
      <c r="H35" s="623"/>
      <c r="I35" s="623"/>
      <c r="J35" s="623"/>
      <c r="K35" s="623"/>
      <c r="L35" s="623"/>
      <c r="M35" s="626"/>
    </row>
    <row r="36" spans="1:13">
      <c r="A36" s="632"/>
      <c r="B36" s="632"/>
      <c r="C36" s="632"/>
      <c r="D36" s="636"/>
      <c r="E36" s="640"/>
      <c r="F36" s="629"/>
      <c r="G36" s="495"/>
      <c r="H36" s="623"/>
      <c r="I36" s="623"/>
      <c r="J36" s="623"/>
      <c r="K36" s="623"/>
      <c r="L36" s="623"/>
      <c r="M36" s="626"/>
    </row>
    <row r="37" spans="1:13">
      <c r="A37" s="632"/>
      <c r="B37" s="632"/>
      <c r="C37" s="632"/>
      <c r="D37" s="636"/>
      <c r="E37" s="640"/>
      <c r="F37" s="629"/>
      <c r="G37" s="495"/>
      <c r="H37" s="623"/>
      <c r="I37" s="623"/>
      <c r="J37" s="623"/>
      <c r="K37" s="623"/>
      <c r="L37" s="623"/>
      <c r="M37" s="626"/>
    </row>
    <row r="38" spans="1:13" ht="15.75" thickBot="1">
      <c r="A38" s="633"/>
      <c r="B38" s="633"/>
      <c r="C38" s="633"/>
      <c r="D38" s="637"/>
      <c r="E38" s="641"/>
      <c r="F38" s="630"/>
      <c r="G38" s="559"/>
      <c r="H38" s="624"/>
      <c r="I38" s="624"/>
      <c r="J38" s="624"/>
      <c r="K38" s="624"/>
      <c r="L38" s="624"/>
      <c r="M38" s="627"/>
    </row>
    <row r="39" spans="1:13">
      <c r="A39" s="631">
        <f>'7. Mapa Final'!A40</f>
        <v>4</v>
      </c>
      <c r="B39" s="631" t="str">
        <f>'7. Mapa Final'!B40</f>
        <v>Incumplimiento o demora en entrega de Documentos</v>
      </c>
      <c r="C39" s="631" t="str">
        <f>'7. Mapa Final'!C40</f>
        <v>Incumplimiento de las metas establecidas</v>
      </c>
      <c r="D39" s="634" t="str">
        <f>'7. Mapa Final'!J40</f>
        <v>Muy Baja - 1</v>
      </c>
      <c r="E39" s="638" t="str">
        <f>'7. Mapa Final'!K40</f>
        <v>Mayor - 4</v>
      </c>
      <c r="F39" s="628" t="str">
        <f>'7. Mapa Final'!M40</f>
        <v>Alto  - 4</v>
      </c>
      <c r="G39" s="495" t="s">
        <v>392</v>
      </c>
      <c r="H39" s="622"/>
      <c r="I39" s="622"/>
      <c r="J39" s="622"/>
      <c r="K39" s="622"/>
      <c r="L39" s="622"/>
      <c r="M39" s="625" t="s">
        <v>513</v>
      </c>
    </row>
    <row r="40" spans="1:13">
      <c r="A40" s="632"/>
      <c r="B40" s="632"/>
      <c r="C40" s="632"/>
      <c r="D40" s="635"/>
      <c r="E40" s="639"/>
      <c r="F40" s="629"/>
      <c r="G40" s="495"/>
      <c r="H40" s="623"/>
      <c r="I40" s="623"/>
      <c r="J40" s="623"/>
      <c r="K40" s="623"/>
      <c r="L40" s="623"/>
      <c r="M40" s="626"/>
    </row>
    <row r="41" spans="1:13">
      <c r="A41" s="632"/>
      <c r="B41" s="632"/>
      <c r="C41" s="632"/>
      <c r="D41" s="635"/>
      <c r="E41" s="639"/>
      <c r="F41" s="629"/>
      <c r="G41" s="495"/>
      <c r="H41" s="623"/>
      <c r="I41" s="623"/>
      <c r="J41" s="623"/>
      <c r="K41" s="623"/>
      <c r="L41" s="623"/>
      <c r="M41" s="626"/>
    </row>
    <row r="42" spans="1:13">
      <c r="A42" s="632"/>
      <c r="B42" s="632"/>
      <c r="C42" s="632"/>
      <c r="D42" s="635"/>
      <c r="E42" s="639"/>
      <c r="F42" s="629"/>
      <c r="G42" s="495"/>
      <c r="H42" s="623"/>
      <c r="I42" s="623"/>
      <c r="J42" s="623"/>
      <c r="K42" s="623"/>
      <c r="L42" s="623"/>
      <c r="M42" s="626"/>
    </row>
    <row r="43" spans="1:13">
      <c r="A43" s="632"/>
      <c r="B43" s="632"/>
      <c r="C43" s="632"/>
      <c r="D43" s="635"/>
      <c r="E43" s="639"/>
      <c r="F43" s="629"/>
      <c r="G43" s="495"/>
      <c r="H43" s="623"/>
      <c r="I43" s="623"/>
      <c r="J43" s="623"/>
      <c r="K43" s="623"/>
      <c r="L43" s="623"/>
      <c r="M43" s="626"/>
    </row>
    <row r="44" spans="1:13">
      <c r="A44" s="632"/>
      <c r="B44" s="632"/>
      <c r="C44" s="632"/>
      <c r="D44" s="635"/>
      <c r="E44" s="639"/>
      <c r="F44" s="629"/>
      <c r="G44" s="495"/>
      <c r="H44" s="623"/>
      <c r="I44" s="623"/>
      <c r="J44" s="623"/>
      <c r="K44" s="623"/>
      <c r="L44" s="623"/>
      <c r="M44" s="626"/>
    </row>
    <row r="45" spans="1:13">
      <c r="A45" s="632"/>
      <c r="B45" s="632"/>
      <c r="C45" s="632"/>
      <c r="D45" s="635"/>
      <c r="E45" s="639"/>
      <c r="F45" s="629"/>
      <c r="G45" s="495"/>
      <c r="H45" s="623"/>
      <c r="I45" s="623"/>
      <c r="J45" s="623"/>
      <c r="K45" s="623"/>
      <c r="L45" s="623"/>
      <c r="M45" s="626"/>
    </row>
    <row r="46" spans="1:13">
      <c r="A46" s="632"/>
      <c r="B46" s="632"/>
      <c r="C46" s="632"/>
      <c r="D46" s="636"/>
      <c r="E46" s="640"/>
      <c r="F46" s="629"/>
      <c r="G46" s="495"/>
      <c r="H46" s="623"/>
      <c r="I46" s="623"/>
      <c r="J46" s="623"/>
      <c r="K46" s="623"/>
      <c r="L46" s="623"/>
      <c r="M46" s="626"/>
    </row>
    <row r="47" spans="1:13">
      <c r="A47" s="632"/>
      <c r="B47" s="632"/>
      <c r="C47" s="632"/>
      <c r="D47" s="636"/>
      <c r="E47" s="640"/>
      <c r="F47" s="629"/>
      <c r="G47" s="495"/>
      <c r="H47" s="623"/>
      <c r="I47" s="623"/>
      <c r="J47" s="623"/>
      <c r="K47" s="623"/>
      <c r="L47" s="623"/>
      <c r="M47" s="626"/>
    </row>
    <row r="48" spans="1:13" ht="15.75" thickBot="1">
      <c r="A48" s="633"/>
      <c r="B48" s="633"/>
      <c r="C48" s="633"/>
      <c r="D48" s="637"/>
      <c r="E48" s="641"/>
      <c r="F48" s="630"/>
      <c r="G48" s="559"/>
      <c r="H48" s="624"/>
      <c r="I48" s="624"/>
      <c r="J48" s="624"/>
      <c r="K48" s="624"/>
      <c r="L48" s="624"/>
      <c r="M48" s="627"/>
    </row>
    <row r="49" spans="1:13">
      <c r="A49" s="631">
        <f>'7. Mapa Final'!A50</f>
        <v>5</v>
      </c>
      <c r="B49" s="631" t="str">
        <f>'7. Mapa Final'!B50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49" s="631" t="str">
        <f>'7. Mapa Final'!C50</f>
        <v>Incumplimiento de las metas establecidas</v>
      </c>
      <c r="D49" s="634" t="str">
        <f>'7. Mapa Final'!J50</f>
        <v>Muy Baja - 1</v>
      </c>
      <c r="E49" s="638" t="str">
        <f>'7. Mapa Final'!K50</f>
        <v>Menor - 2</v>
      </c>
      <c r="F49" s="628" t="str">
        <f>'7. Mapa Final'!M50</f>
        <v>Bajo - 2</v>
      </c>
      <c r="G49" s="495" t="s">
        <v>392</v>
      </c>
      <c r="H49" s="622"/>
      <c r="I49" s="622"/>
      <c r="J49" s="622"/>
      <c r="K49" s="622"/>
      <c r="L49" s="622"/>
      <c r="M49" s="625" t="s">
        <v>513</v>
      </c>
    </row>
    <row r="50" spans="1:13">
      <c r="A50" s="632"/>
      <c r="B50" s="632"/>
      <c r="C50" s="632"/>
      <c r="D50" s="635"/>
      <c r="E50" s="639"/>
      <c r="F50" s="629"/>
      <c r="G50" s="495"/>
      <c r="H50" s="623"/>
      <c r="I50" s="623"/>
      <c r="J50" s="623"/>
      <c r="K50" s="623"/>
      <c r="L50" s="623"/>
      <c r="M50" s="626"/>
    </row>
    <row r="51" spans="1:13">
      <c r="A51" s="632"/>
      <c r="B51" s="632"/>
      <c r="C51" s="632"/>
      <c r="D51" s="635"/>
      <c r="E51" s="639"/>
      <c r="F51" s="629"/>
      <c r="G51" s="495"/>
      <c r="H51" s="623"/>
      <c r="I51" s="623"/>
      <c r="J51" s="623"/>
      <c r="K51" s="623"/>
      <c r="L51" s="623"/>
      <c r="M51" s="626"/>
    </row>
    <row r="52" spans="1:13">
      <c r="A52" s="632"/>
      <c r="B52" s="632"/>
      <c r="C52" s="632"/>
      <c r="D52" s="635"/>
      <c r="E52" s="639"/>
      <c r="F52" s="629"/>
      <c r="G52" s="495"/>
      <c r="H52" s="623"/>
      <c r="I52" s="623"/>
      <c r="J52" s="623"/>
      <c r="K52" s="623"/>
      <c r="L52" s="623"/>
      <c r="M52" s="626"/>
    </row>
    <row r="53" spans="1:13">
      <c r="A53" s="632"/>
      <c r="B53" s="632"/>
      <c r="C53" s="632"/>
      <c r="D53" s="635"/>
      <c r="E53" s="639"/>
      <c r="F53" s="629"/>
      <c r="G53" s="495"/>
      <c r="H53" s="623"/>
      <c r="I53" s="623"/>
      <c r="J53" s="623"/>
      <c r="K53" s="623"/>
      <c r="L53" s="623"/>
      <c r="M53" s="626"/>
    </row>
    <row r="54" spans="1:13">
      <c r="A54" s="632"/>
      <c r="B54" s="632"/>
      <c r="C54" s="632"/>
      <c r="D54" s="635"/>
      <c r="E54" s="639"/>
      <c r="F54" s="629"/>
      <c r="G54" s="495"/>
      <c r="H54" s="623"/>
      <c r="I54" s="623"/>
      <c r="J54" s="623"/>
      <c r="K54" s="623"/>
      <c r="L54" s="623"/>
      <c r="M54" s="626"/>
    </row>
    <row r="55" spans="1:13">
      <c r="A55" s="632"/>
      <c r="B55" s="632"/>
      <c r="C55" s="632"/>
      <c r="D55" s="635"/>
      <c r="E55" s="639"/>
      <c r="F55" s="629"/>
      <c r="G55" s="495"/>
      <c r="H55" s="623"/>
      <c r="I55" s="623"/>
      <c r="J55" s="623"/>
      <c r="K55" s="623"/>
      <c r="L55" s="623"/>
      <c r="M55" s="626"/>
    </row>
    <row r="56" spans="1:13">
      <c r="A56" s="632"/>
      <c r="B56" s="632"/>
      <c r="C56" s="632"/>
      <c r="D56" s="636"/>
      <c r="E56" s="640"/>
      <c r="F56" s="629"/>
      <c r="G56" s="495"/>
      <c r="H56" s="623"/>
      <c r="I56" s="623"/>
      <c r="J56" s="623"/>
      <c r="K56" s="623"/>
      <c r="L56" s="623"/>
      <c r="M56" s="626"/>
    </row>
    <row r="57" spans="1:13">
      <c r="A57" s="632"/>
      <c r="B57" s="632"/>
      <c r="C57" s="632"/>
      <c r="D57" s="636"/>
      <c r="E57" s="640"/>
      <c r="F57" s="629"/>
      <c r="G57" s="495"/>
      <c r="H57" s="623"/>
      <c r="I57" s="623"/>
      <c r="J57" s="623"/>
      <c r="K57" s="623"/>
      <c r="L57" s="623"/>
      <c r="M57" s="626"/>
    </row>
    <row r="58" spans="1:13" ht="15.75" thickBot="1">
      <c r="A58" s="633"/>
      <c r="B58" s="633"/>
      <c r="C58" s="633"/>
      <c r="D58" s="637"/>
      <c r="E58" s="641"/>
      <c r="F58" s="630"/>
      <c r="G58" s="559"/>
      <c r="H58" s="624"/>
      <c r="I58" s="624"/>
      <c r="J58" s="624"/>
      <c r="K58" s="624"/>
      <c r="L58" s="624"/>
      <c r="M58" s="627"/>
    </row>
    <row r="59" spans="1:13">
      <c r="A59" s="631">
        <f>'7. Mapa Final'!A60</f>
        <v>6</v>
      </c>
      <c r="B59" s="631" t="str">
        <f>'7. Mapa Final'!B60</f>
        <v>Ofrecer, prometer, entregar, aceptar o solicitar una ventaja indebida para influir o direccionar los conceptos en la supervisión técnica en los procesos de contratación con el objetivo de favorecer intereses propios o de terceros.</v>
      </c>
      <c r="C59" s="631" t="str">
        <f>'7. Mapa Final'!C60</f>
        <v>Incumplimiento de las metas establecidas</v>
      </c>
      <c r="D59" s="634" t="str">
        <f>'7. Mapa Final'!J60</f>
        <v>Muy Baja - 1</v>
      </c>
      <c r="E59" s="638" t="str">
        <f>'7. Mapa Final'!K60</f>
        <v>Moderado - 3</v>
      </c>
      <c r="F59" s="628" t="str">
        <f>'7. Mapa Final'!M60</f>
        <v>Moderado - 3</v>
      </c>
      <c r="G59" s="495" t="s">
        <v>392</v>
      </c>
      <c r="H59" s="622"/>
      <c r="I59" s="622"/>
      <c r="J59" s="622"/>
      <c r="K59" s="622"/>
      <c r="L59" s="622"/>
      <c r="M59" s="625" t="s">
        <v>513</v>
      </c>
    </row>
    <row r="60" spans="1:13">
      <c r="A60" s="632"/>
      <c r="B60" s="632"/>
      <c r="C60" s="632"/>
      <c r="D60" s="635"/>
      <c r="E60" s="639"/>
      <c r="F60" s="629"/>
      <c r="G60" s="495"/>
      <c r="H60" s="623"/>
      <c r="I60" s="623"/>
      <c r="J60" s="623"/>
      <c r="K60" s="623"/>
      <c r="L60" s="623"/>
      <c r="M60" s="626"/>
    </row>
    <row r="61" spans="1:13">
      <c r="A61" s="632"/>
      <c r="B61" s="632"/>
      <c r="C61" s="632"/>
      <c r="D61" s="635"/>
      <c r="E61" s="639"/>
      <c r="F61" s="629"/>
      <c r="G61" s="495"/>
      <c r="H61" s="623"/>
      <c r="I61" s="623"/>
      <c r="J61" s="623"/>
      <c r="K61" s="623"/>
      <c r="L61" s="623"/>
      <c r="M61" s="626"/>
    </row>
    <row r="62" spans="1:13">
      <c r="A62" s="632"/>
      <c r="B62" s="632"/>
      <c r="C62" s="632"/>
      <c r="D62" s="635"/>
      <c r="E62" s="639"/>
      <c r="F62" s="629"/>
      <c r="G62" s="495"/>
      <c r="H62" s="623"/>
      <c r="I62" s="623"/>
      <c r="J62" s="623"/>
      <c r="K62" s="623"/>
      <c r="L62" s="623"/>
      <c r="M62" s="626"/>
    </row>
    <row r="63" spans="1:13">
      <c r="A63" s="632"/>
      <c r="B63" s="632"/>
      <c r="C63" s="632"/>
      <c r="D63" s="635"/>
      <c r="E63" s="639"/>
      <c r="F63" s="629"/>
      <c r="G63" s="495"/>
      <c r="H63" s="623"/>
      <c r="I63" s="623"/>
      <c r="J63" s="623"/>
      <c r="K63" s="623"/>
      <c r="L63" s="623"/>
      <c r="M63" s="626"/>
    </row>
    <row r="64" spans="1:13">
      <c r="A64" s="632"/>
      <c r="B64" s="632"/>
      <c r="C64" s="632"/>
      <c r="D64" s="635"/>
      <c r="E64" s="639"/>
      <c r="F64" s="629"/>
      <c r="G64" s="495"/>
      <c r="H64" s="623"/>
      <c r="I64" s="623"/>
      <c r="J64" s="623"/>
      <c r="K64" s="623"/>
      <c r="L64" s="623"/>
      <c r="M64" s="626"/>
    </row>
    <row r="65" spans="1:13">
      <c r="A65" s="632"/>
      <c r="B65" s="632"/>
      <c r="C65" s="632"/>
      <c r="D65" s="635"/>
      <c r="E65" s="639"/>
      <c r="F65" s="629"/>
      <c r="G65" s="495"/>
      <c r="H65" s="623"/>
      <c r="I65" s="623"/>
      <c r="J65" s="623"/>
      <c r="K65" s="623"/>
      <c r="L65" s="623"/>
      <c r="M65" s="626"/>
    </row>
    <row r="66" spans="1:13">
      <c r="A66" s="632"/>
      <c r="B66" s="632"/>
      <c r="C66" s="632"/>
      <c r="D66" s="636"/>
      <c r="E66" s="640"/>
      <c r="F66" s="629"/>
      <c r="G66" s="495"/>
      <c r="H66" s="623"/>
      <c r="I66" s="623"/>
      <c r="J66" s="623"/>
      <c r="K66" s="623"/>
      <c r="L66" s="623"/>
      <c r="M66" s="626"/>
    </row>
    <row r="67" spans="1:13">
      <c r="A67" s="632"/>
      <c r="B67" s="632"/>
      <c r="C67" s="632"/>
      <c r="D67" s="636"/>
      <c r="E67" s="640"/>
      <c r="F67" s="629"/>
      <c r="G67" s="495"/>
      <c r="H67" s="623"/>
      <c r="I67" s="623"/>
      <c r="J67" s="623"/>
      <c r="K67" s="623"/>
      <c r="L67" s="623"/>
      <c r="M67" s="626"/>
    </row>
    <row r="68" spans="1:13" ht="15.75" thickBot="1">
      <c r="A68" s="633"/>
      <c r="B68" s="633"/>
      <c r="C68" s="633"/>
      <c r="D68" s="637"/>
      <c r="E68" s="641"/>
      <c r="F68" s="630"/>
      <c r="G68" s="559"/>
      <c r="H68" s="624"/>
      <c r="I68" s="624"/>
      <c r="J68" s="624"/>
      <c r="K68" s="624"/>
      <c r="L68" s="624"/>
      <c r="M68" s="627"/>
    </row>
  </sheetData>
  <mergeCells count="95">
    <mergeCell ref="F29:F38"/>
    <mergeCell ref="G19:G28"/>
    <mergeCell ref="H19:H28"/>
    <mergeCell ref="I19:I28"/>
    <mergeCell ref="G29:G38"/>
    <mergeCell ref="H29:H38"/>
    <mergeCell ref="I29:I38"/>
    <mergeCell ref="A29:A38"/>
    <mergeCell ref="A19:A28"/>
    <mergeCell ref="C19:C28"/>
    <mergeCell ref="D9:D18"/>
    <mergeCell ref="E9:E18"/>
    <mergeCell ref="B29:B38"/>
    <mergeCell ref="C29:C38"/>
    <mergeCell ref="D19:D28"/>
    <mergeCell ref="E19:E28"/>
    <mergeCell ref="D29:D38"/>
    <mergeCell ref="E29:E38"/>
    <mergeCell ref="K19:K28"/>
    <mergeCell ref="L19:L28"/>
    <mergeCell ref="M19:M28"/>
    <mergeCell ref="B9:B18"/>
    <mergeCell ref="B19:B28"/>
    <mergeCell ref="F19:F28"/>
    <mergeCell ref="J29:J38"/>
    <mergeCell ref="K29:K38"/>
    <mergeCell ref="L29:L38"/>
    <mergeCell ref="M29:M38"/>
    <mergeCell ref="A8:G8"/>
    <mergeCell ref="A9:A18"/>
    <mergeCell ref="C9:C18"/>
    <mergeCell ref="L9:L18"/>
    <mergeCell ref="M9:M18"/>
    <mergeCell ref="F9:F18"/>
    <mergeCell ref="G9:G18"/>
    <mergeCell ref="H9:H18"/>
    <mergeCell ref="I9:I18"/>
    <mergeCell ref="J9:J18"/>
    <mergeCell ref="K9:K18"/>
    <mergeCell ref="J19:J28"/>
    <mergeCell ref="K1:M2"/>
    <mergeCell ref="A3:B3"/>
    <mergeCell ref="A4:B4"/>
    <mergeCell ref="A1:B2"/>
    <mergeCell ref="C1:J2"/>
    <mergeCell ref="C4:M4"/>
    <mergeCell ref="C3:M3"/>
    <mergeCell ref="H6:H7"/>
    <mergeCell ref="I6:J6"/>
    <mergeCell ref="K6:L6"/>
    <mergeCell ref="M6:M7"/>
    <mergeCell ref="A5:B5"/>
    <mergeCell ref="A6:C6"/>
    <mergeCell ref="D6:F6"/>
    <mergeCell ref="G6:G7"/>
    <mergeCell ref="C5:M5"/>
    <mergeCell ref="A39:A48"/>
    <mergeCell ref="B39:B48"/>
    <mergeCell ref="C39:C48"/>
    <mergeCell ref="D39:D48"/>
    <mergeCell ref="E39:E48"/>
    <mergeCell ref="F39:F48"/>
    <mergeCell ref="G39:G48"/>
    <mergeCell ref="H39:H48"/>
    <mergeCell ref="I39:I48"/>
    <mergeCell ref="J39:J48"/>
    <mergeCell ref="K39:K48"/>
    <mergeCell ref="L39:L48"/>
    <mergeCell ref="M39:M48"/>
    <mergeCell ref="A49:A58"/>
    <mergeCell ref="B49:B58"/>
    <mergeCell ref="C49:C58"/>
    <mergeCell ref="D49:D58"/>
    <mergeCell ref="E49:E58"/>
    <mergeCell ref="F49:F58"/>
    <mergeCell ref="G49:G58"/>
    <mergeCell ref="H49:H58"/>
    <mergeCell ref="I49:I58"/>
    <mergeCell ref="J49:J58"/>
    <mergeCell ref="K49:K58"/>
    <mergeCell ref="L49:L58"/>
    <mergeCell ref="M49:M58"/>
    <mergeCell ref="A59:A68"/>
    <mergeCell ref="B59:B68"/>
    <mergeCell ref="C59:C68"/>
    <mergeCell ref="D59:D68"/>
    <mergeCell ref="E59:E68"/>
    <mergeCell ref="K59:K68"/>
    <mergeCell ref="L59:L68"/>
    <mergeCell ref="M59:M68"/>
    <mergeCell ref="F59:F68"/>
    <mergeCell ref="G59:G68"/>
    <mergeCell ref="H59:H68"/>
    <mergeCell ref="I59:I68"/>
    <mergeCell ref="J59:J68"/>
  </mergeCells>
  <conditionalFormatting sqref="A6:B6">
    <cfRule type="containsText" dxfId="199" priority="732" operator="containsText" text="3- Moderado">
      <formula>NOT(ISERROR(SEARCH("3- Moderado",A6)))</formula>
    </cfRule>
    <cfRule type="containsText" dxfId="198" priority="733" operator="containsText" text="6- Moderado">
      <formula>NOT(ISERROR(SEARCH("6- Moderado",A6)))</formula>
    </cfRule>
    <cfRule type="containsText" dxfId="197" priority="734" operator="containsText" text="4- Moderado">
      <formula>NOT(ISERROR(SEARCH("4- Moderado",A6)))</formula>
    </cfRule>
    <cfRule type="containsText" dxfId="196" priority="735" operator="containsText" text="3- Bajo">
      <formula>NOT(ISERROR(SEARCH("3- Bajo",A6)))</formula>
    </cfRule>
    <cfRule type="containsText" dxfId="195" priority="736" operator="containsText" text="4- Bajo">
      <formula>NOT(ISERROR(SEARCH("4- Bajo",A6)))</formula>
    </cfRule>
    <cfRule type="containsText" dxfId="194" priority="737" operator="containsText" text="1- Bajo">
      <formula>NOT(ISERROR(SEARCH("1- Bajo",A6)))</formula>
    </cfRule>
  </conditionalFormatting>
  <conditionalFormatting sqref="A9:E9 A19:E19 A29:E29 D39:E39 D49:E49 D59:E59">
    <cfRule type="containsText" dxfId="193" priority="708" operator="containsText" text="3- Moderado">
      <formula>NOT(ISERROR(SEARCH("3- Moderado",A9)))</formula>
    </cfRule>
    <cfRule type="containsText" dxfId="192" priority="709" operator="containsText" text="6- Moderado">
      <formula>NOT(ISERROR(SEARCH("6- Moderado",A9)))</formula>
    </cfRule>
    <cfRule type="containsText" dxfId="191" priority="710" operator="containsText" text="4- Moderado">
      <formula>NOT(ISERROR(SEARCH("4- Moderado",A9)))</formula>
    </cfRule>
    <cfRule type="containsText" dxfId="190" priority="711" operator="containsText" text="3- Bajo">
      <formula>NOT(ISERROR(SEARCH("3- Bajo",A9)))</formula>
    </cfRule>
    <cfRule type="containsText" dxfId="189" priority="712" operator="containsText" text="4- Bajo">
      <formula>NOT(ISERROR(SEARCH("4- Bajo",A9)))</formula>
    </cfRule>
    <cfRule type="containsText" dxfId="188" priority="713" operator="containsText" text="1- Bajo">
      <formula>NOT(ISERROR(SEARCH("1- Bajo",A9)))</formula>
    </cfRule>
  </conditionalFormatting>
  <conditionalFormatting sqref="C7:F7">
    <cfRule type="containsText" dxfId="187" priority="64" operator="containsText" text="3- Moderado">
      <formula>NOT(ISERROR(SEARCH("3- Moderado",C7)))</formula>
    </cfRule>
    <cfRule type="containsText" dxfId="186" priority="65" operator="containsText" text="6- Moderado">
      <formula>NOT(ISERROR(SEARCH("6- Moderado",C7)))</formula>
    </cfRule>
    <cfRule type="containsText" dxfId="185" priority="66" operator="containsText" text="4- Moderado">
      <formula>NOT(ISERROR(SEARCH("4- Moderado",C7)))</formula>
    </cfRule>
    <cfRule type="containsText" dxfId="184" priority="67" operator="containsText" text="3- Bajo">
      <formula>NOT(ISERROR(SEARCH("3- Bajo",C7)))</formula>
    </cfRule>
    <cfRule type="containsText" dxfId="183" priority="68" operator="containsText" text="4- Bajo">
      <formula>NOT(ISERROR(SEARCH("4- Bajo",C7)))</formula>
    </cfRule>
    <cfRule type="containsText" dxfId="182" priority="69" operator="containsText" text="1- Bajo">
      <formula>NOT(ISERROR(SEARCH("1- Bajo",C7)))</formula>
    </cfRule>
  </conditionalFormatting>
  <conditionalFormatting sqref="D9:D68">
    <cfRule type="containsText" dxfId="181" priority="621" operator="containsText" text="Muy Alta">
      <formula>NOT(ISERROR(SEARCH("Muy Alta",D9)))</formula>
    </cfRule>
    <cfRule type="containsText" dxfId="180" priority="622" operator="containsText" text="Alta">
      <formula>NOT(ISERROR(SEARCH("Alta",D9)))</formula>
    </cfRule>
    <cfRule type="containsText" dxfId="179" priority="623" operator="containsText" text="Baja">
      <formula>NOT(ISERROR(SEARCH("Baja",D9)))</formula>
    </cfRule>
    <cfRule type="containsText" dxfId="178" priority="624" operator="containsText" text="Muy Baja">
      <formula>NOT(ISERROR(SEARCH("Muy Baja",D9)))</formula>
    </cfRule>
    <cfRule type="containsText" dxfId="177" priority="641" operator="containsText" text="Media">
      <formula>NOT(ISERROR(SEARCH("Media",D9)))</formula>
    </cfRule>
  </conditionalFormatting>
  <conditionalFormatting sqref="E9:E68">
    <cfRule type="containsText" dxfId="176" priority="617" operator="containsText" text="Catastrófico">
      <formula>NOT(ISERROR(SEARCH("Catastrófico",E9)))</formula>
    </cfRule>
    <cfRule type="containsText" dxfId="175" priority="618" operator="containsText" text="Mayor">
      <formula>NOT(ISERROR(SEARCH("Mayor",E9)))</formula>
    </cfRule>
    <cfRule type="containsText" dxfId="174" priority="619" operator="containsText" text="Menor">
      <formula>NOT(ISERROR(SEARCH("Menor",E9)))</formula>
    </cfRule>
    <cfRule type="containsText" dxfId="173" priority="620" operator="containsText" text="Leve">
      <formula>NOT(ISERROR(SEARCH("Leve",E9)))</formula>
    </cfRule>
  </conditionalFormatting>
  <conditionalFormatting sqref="E9:F68">
    <cfRule type="containsText" dxfId="172" priority="640" operator="containsText" text="Moderado">
      <formula>NOT(ISERROR(SEARCH("Moderado",E9)))</formula>
    </cfRule>
  </conditionalFormatting>
  <conditionalFormatting sqref="F9:F68">
    <cfRule type="containsText" dxfId="171" priority="777" operator="containsText" text="Bajo">
      <formula>NOT(ISERROR(SEARCH("Bajo",F9)))</formula>
    </cfRule>
    <cfRule type="containsText" dxfId="170" priority="778" operator="containsText" text="Moderado">
      <formula>NOT(ISERROR(SEARCH("Moderado",F9)))</formula>
    </cfRule>
    <cfRule type="containsText" dxfId="169" priority="779" operator="containsText" text="Alto">
      <formula>NOT(ISERROR(SEARCH("Alto",F9)))</formula>
    </cfRule>
    <cfRule type="containsText" dxfId="168" priority="780" operator="containsText" text="Extremo">
      <formula>NOT(ISERROR(SEARCH("Extremo",F9)))</formula>
    </cfRule>
    <cfRule type="colorScale" priority="781">
      <colorScale>
        <cfvo type="min"/>
        <cfvo type="max"/>
        <color rgb="FFFF7128"/>
        <color rgb="FFFFEF9C"/>
      </colorScale>
    </cfRule>
  </conditionalFormatting>
  <conditionalFormatting sqref="A39:C39">
    <cfRule type="containsText" dxfId="167" priority="53" operator="containsText" text="3- Moderado">
      <formula>NOT(ISERROR(SEARCH("3- Moderado",A39)))</formula>
    </cfRule>
    <cfRule type="containsText" dxfId="166" priority="54" operator="containsText" text="6- Moderado">
      <formula>NOT(ISERROR(SEARCH("6- Moderado",A39)))</formula>
    </cfRule>
    <cfRule type="containsText" dxfId="165" priority="55" operator="containsText" text="4- Moderado">
      <formula>NOT(ISERROR(SEARCH("4- Moderado",A39)))</formula>
    </cfRule>
    <cfRule type="containsText" dxfId="164" priority="56" operator="containsText" text="3- Bajo">
      <formula>NOT(ISERROR(SEARCH("3- Bajo",A39)))</formula>
    </cfRule>
    <cfRule type="containsText" dxfId="163" priority="57" operator="containsText" text="4- Bajo">
      <formula>NOT(ISERROR(SEARCH("4- Bajo",A39)))</formula>
    </cfRule>
    <cfRule type="containsText" dxfId="162" priority="58" operator="containsText" text="1- Bajo">
      <formula>NOT(ISERROR(SEARCH("1- Bajo",A39)))</formula>
    </cfRule>
  </conditionalFormatting>
  <conditionalFormatting sqref="A49:C49">
    <cfRule type="containsText" dxfId="161" priority="32" operator="containsText" text="3- Moderado">
      <formula>NOT(ISERROR(SEARCH("3- Moderado",A49)))</formula>
    </cfRule>
    <cfRule type="containsText" dxfId="160" priority="33" operator="containsText" text="6- Moderado">
      <formula>NOT(ISERROR(SEARCH("6- Moderado",A49)))</formula>
    </cfRule>
    <cfRule type="containsText" dxfId="159" priority="34" operator="containsText" text="4- Moderado">
      <formula>NOT(ISERROR(SEARCH("4- Moderado",A49)))</formula>
    </cfRule>
    <cfRule type="containsText" dxfId="158" priority="35" operator="containsText" text="3- Bajo">
      <formula>NOT(ISERROR(SEARCH("3- Bajo",A49)))</formula>
    </cfRule>
    <cfRule type="containsText" dxfId="157" priority="36" operator="containsText" text="4- Bajo">
      <formula>NOT(ISERROR(SEARCH("4- Bajo",A49)))</formula>
    </cfRule>
    <cfRule type="containsText" dxfId="156" priority="37" operator="containsText" text="1- Bajo">
      <formula>NOT(ISERROR(SEARCH("1- Bajo",A49)))</formula>
    </cfRule>
  </conditionalFormatting>
  <conditionalFormatting sqref="A59:C59">
    <cfRule type="containsText" dxfId="155" priority="11" operator="containsText" text="3- Moderado">
      <formula>NOT(ISERROR(SEARCH("3- Moderado",A59)))</formula>
    </cfRule>
    <cfRule type="containsText" dxfId="154" priority="12" operator="containsText" text="6- Moderado">
      <formula>NOT(ISERROR(SEARCH("6- Moderado",A59)))</formula>
    </cfRule>
    <cfRule type="containsText" dxfId="153" priority="13" operator="containsText" text="4- Moderado">
      <formula>NOT(ISERROR(SEARCH("4- Moderado",A59)))</formula>
    </cfRule>
    <cfRule type="containsText" dxfId="152" priority="14" operator="containsText" text="3- Bajo">
      <formula>NOT(ISERROR(SEARCH("3- Bajo",A59)))</formula>
    </cfRule>
    <cfRule type="containsText" dxfId="151" priority="15" operator="containsText" text="4- Bajo">
      <formula>NOT(ISERROR(SEARCH("4- Bajo",A59)))</formula>
    </cfRule>
    <cfRule type="containsText" dxfId="150" priority="16" operator="containsText" text="1- Bajo">
      <formula>NOT(ISERROR(SEARCH("1- Bajo",A59)))</formula>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69"/>
  <sheetViews>
    <sheetView zoomScale="71" zoomScaleNormal="71" workbookViewId="0">
      <selection activeCell="M10" sqref="M10:M1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60"/>
      <c r="B1" s="661"/>
      <c r="C1" s="664"/>
      <c r="D1" s="664"/>
      <c r="E1" s="664"/>
      <c r="F1" s="664"/>
      <c r="G1" s="664"/>
      <c r="H1" s="664"/>
      <c r="I1" s="664"/>
      <c r="J1" s="665"/>
      <c r="K1" s="659"/>
      <c r="L1" s="659"/>
      <c r="M1" s="65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2"/>
      <c r="B2" s="663"/>
      <c r="C2" s="666"/>
      <c r="D2" s="666"/>
      <c r="E2" s="666"/>
      <c r="F2" s="666"/>
      <c r="G2" s="666"/>
      <c r="H2" s="666"/>
      <c r="I2" s="666"/>
      <c r="J2" s="667"/>
      <c r="K2" s="659"/>
      <c r="L2" s="659"/>
      <c r="M2" s="65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6"/>
      <c r="D3" s="666"/>
      <c r="E3" s="666"/>
      <c r="F3" s="666"/>
      <c r="G3" s="666"/>
      <c r="H3" s="666"/>
      <c r="I3" s="666"/>
      <c r="J3" s="667"/>
      <c r="K3" s="659"/>
      <c r="L3" s="659"/>
      <c r="M3" s="65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8" t="s">
        <v>267</v>
      </c>
      <c r="B4" s="649"/>
      <c r="C4" s="669" t="s">
        <v>5</v>
      </c>
      <c r="D4" s="669"/>
      <c r="E4" s="669"/>
      <c r="F4" s="669"/>
      <c r="G4" s="669"/>
      <c r="H4" s="669"/>
      <c r="I4" s="669"/>
      <c r="J4" s="669"/>
      <c r="K4" s="669"/>
      <c r="L4" s="669"/>
      <c r="M4" s="66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8.75" customHeight="1">
      <c r="A5" s="648" t="s">
        <v>269</v>
      </c>
      <c r="B5" s="649"/>
      <c r="C5" s="668" t="s">
        <v>498</v>
      </c>
      <c r="D5" s="668"/>
      <c r="E5" s="668"/>
      <c r="F5" s="668"/>
      <c r="G5" s="668"/>
      <c r="H5" s="668"/>
      <c r="I5" s="668"/>
      <c r="J5" s="668"/>
      <c r="K5" s="668"/>
      <c r="L5" s="668"/>
      <c r="M5" s="66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48" t="s">
        <v>271</v>
      </c>
      <c r="B6" s="649"/>
      <c r="C6" s="656" t="s">
        <v>499</v>
      </c>
      <c r="D6" s="657"/>
      <c r="E6" s="657"/>
      <c r="F6" s="657"/>
      <c r="G6" s="657"/>
      <c r="H6" s="657"/>
      <c r="I6" s="657"/>
      <c r="J6" s="657"/>
      <c r="K6" s="657"/>
      <c r="L6" s="657"/>
      <c r="M6" s="65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50" t="s">
        <v>500</v>
      </c>
      <c r="B7" s="651"/>
      <c r="C7" s="672"/>
      <c r="D7" s="673" t="s">
        <v>501</v>
      </c>
      <c r="E7" s="673"/>
      <c r="F7" s="673"/>
      <c r="G7" s="655" t="s">
        <v>502</v>
      </c>
      <c r="H7" s="674" t="s">
        <v>503</v>
      </c>
      <c r="I7" s="675" t="s">
        <v>504</v>
      </c>
      <c r="J7" s="676"/>
      <c r="K7" s="675" t="s">
        <v>505</v>
      </c>
      <c r="L7" s="676"/>
      <c r="M7" s="647" t="s">
        <v>514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507</v>
      </c>
      <c r="F8" s="28" t="s">
        <v>508</v>
      </c>
      <c r="G8" s="655"/>
      <c r="H8" s="643"/>
      <c r="I8" s="29" t="s">
        <v>509</v>
      </c>
      <c r="J8" s="29" t="s">
        <v>510</v>
      </c>
      <c r="K8" s="29" t="s">
        <v>511</v>
      </c>
      <c r="L8" s="29" t="s">
        <v>512</v>
      </c>
      <c r="M8" s="64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0"/>
      <c r="B9" s="671"/>
      <c r="C9" s="671"/>
      <c r="D9" s="671"/>
      <c r="E9" s="671"/>
      <c r="F9" s="671"/>
      <c r="G9" s="67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1">
        <f>'7. Mapa Final'!A10</f>
        <v>1</v>
      </c>
      <c r="B10" s="631" t="str">
        <f>'7. Mapa Final'!B10</f>
        <v xml:space="preserve">Entrega de información inexacta o desactualizada a usuarios  y partes interesadas </v>
      </c>
      <c r="C10" s="631" t="str">
        <f>'7. Mapa Final'!C10</f>
        <v xml:space="preserve"> Registro errado o incompleto de la información solicitada y/o entregada </v>
      </c>
      <c r="D10" s="634" t="str">
        <f>'7. Mapa Final'!J10</f>
        <v>Muy Baja - 1</v>
      </c>
      <c r="E10" s="638" t="str">
        <f>'7. Mapa Final'!K10</f>
        <v>Moderado - 3</v>
      </c>
      <c r="F10" s="628" t="str">
        <f>'7. Mapa Final'!M10</f>
        <v>Moderado - 3</v>
      </c>
      <c r="G10" s="495" t="s">
        <v>392</v>
      </c>
      <c r="H10" s="622"/>
      <c r="I10" s="622"/>
      <c r="J10" s="622"/>
      <c r="K10" s="622"/>
      <c r="L10" s="622"/>
      <c r="M10" s="625" t="s">
        <v>515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2"/>
      <c r="B11" s="632"/>
      <c r="C11" s="632"/>
      <c r="D11" s="635"/>
      <c r="E11" s="639"/>
      <c r="F11" s="629"/>
      <c r="G11" s="495"/>
      <c r="H11" s="623"/>
      <c r="I11" s="623"/>
      <c r="J11" s="623"/>
      <c r="K11" s="623"/>
      <c r="L11" s="623"/>
      <c r="M11" s="62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2"/>
      <c r="B12" s="632"/>
      <c r="C12" s="632"/>
      <c r="D12" s="635"/>
      <c r="E12" s="639"/>
      <c r="F12" s="629"/>
      <c r="G12" s="495"/>
      <c r="H12" s="623"/>
      <c r="I12" s="623"/>
      <c r="J12" s="623"/>
      <c r="K12" s="623"/>
      <c r="L12" s="623"/>
      <c r="M12" s="62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2"/>
      <c r="B13" s="632"/>
      <c r="C13" s="632"/>
      <c r="D13" s="635"/>
      <c r="E13" s="639"/>
      <c r="F13" s="629"/>
      <c r="G13" s="495"/>
      <c r="H13" s="623"/>
      <c r="I13" s="623"/>
      <c r="J13" s="623"/>
      <c r="K13" s="623"/>
      <c r="L13" s="623"/>
      <c r="M13" s="62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2"/>
      <c r="B14" s="632"/>
      <c r="C14" s="632"/>
      <c r="D14" s="635"/>
      <c r="E14" s="639"/>
      <c r="F14" s="629"/>
      <c r="G14" s="495"/>
      <c r="H14" s="623"/>
      <c r="I14" s="623"/>
      <c r="J14" s="623"/>
      <c r="K14" s="623"/>
      <c r="L14" s="623"/>
      <c r="M14" s="62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2"/>
      <c r="B15" s="632"/>
      <c r="C15" s="632"/>
      <c r="D15" s="635"/>
      <c r="E15" s="639"/>
      <c r="F15" s="629"/>
      <c r="G15" s="495"/>
      <c r="H15" s="623"/>
      <c r="I15" s="623"/>
      <c r="J15" s="623"/>
      <c r="K15" s="623"/>
      <c r="L15" s="623"/>
      <c r="M15" s="62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2"/>
      <c r="B16" s="632"/>
      <c r="C16" s="632"/>
      <c r="D16" s="635"/>
      <c r="E16" s="639"/>
      <c r="F16" s="629"/>
      <c r="G16" s="495"/>
      <c r="H16" s="623"/>
      <c r="I16" s="623"/>
      <c r="J16" s="623"/>
      <c r="K16" s="623"/>
      <c r="L16" s="623"/>
      <c r="M16" s="62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2"/>
      <c r="B17" s="632"/>
      <c r="C17" s="632"/>
      <c r="D17" s="636"/>
      <c r="E17" s="640"/>
      <c r="F17" s="629"/>
      <c r="G17" s="495"/>
      <c r="H17" s="623"/>
      <c r="I17" s="623"/>
      <c r="J17" s="623"/>
      <c r="K17" s="623"/>
      <c r="L17" s="623"/>
      <c r="M17" s="62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2"/>
      <c r="B18" s="632"/>
      <c r="C18" s="632"/>
      <c r="D18" s="636"/>
      <c r="E18" s="640"/>
      <c r="F18" s="629"/>
      <c r="G18" s="495"/>
      <c r="H18" s="623"/>
      <c r="I18" s="623"/>
      <c r="J18" s="623"/>
      <c r="K18" s="623"/>
      <c r="L18" s="623"/>
      <c r="M18" s="62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3"/>
      <c r="B19" s="633"/>
      <c r="C19" s="633"/>
      <c r="D19" s="637"/>
      <c r="E19" s="641"/>
      <c r="F19" s="630"/>
      <c r="G19" s="559"/>
      <c r="H19" s="624"/>
      <c r="I19" s="624"/>
      <c r="J19" s="624"/>
      <c r="K19" s="624"/>
      <c r="L19" s="624"/>
      <c r="M19" s="62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1">
        <f>'7. Mapa Final'!A20</f>
        <v>2</v>
      </c>
      <c r="B20" s="631" t="str">
        <f>'7. Mapa Final'!B20</f>
        <v>Desacierto</v>
      </c>
      <c r="C20" s="631" t="str">
        <f>'7. Mapa Final'!C20</f>
        <v>Selección de consultores o personal que no tiene las competencias para la elaboración de un estudio socio jurídico específico.</v>
      </c>
      <c r="D20" s="634" t="str">
        <f>'7. Mapa Final'!J20</f>
        <v>Muy Baja - 1</v>
      </c>
      <c r="E20" s="638" t="str">
        <f>'7. Mapa Final'!K20</f>
        <v>Mayor - 4</v>
      </c>
      <c r="F20" s="628" t="str">
        <f>'7. Mapa Final'!M20</f>
        <v>Alto  - 4</v>
      </c>
      <c r="G20" s="495" t="s">
        <v>392</v>
      </c>
      <c r="H20" s="622"/>
      <c r="I20" s="622"/>
      <c r="J20" s="622"/>
      <c r="K20" s="622"/>
      <c r="L20" s="622"/>
      <c r="M20" s="625" t="s">
        <v>515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2"/>
      <c r="B21" s="632"/>
      <c r="C21" s="632"/>
      <c r="D21" s="635"/>
      <c r="E21" s="639"/>
      <c r="F21" s="629"/>
      <c r="G21" s="495"/>
      <c r="H21" s="623"/>
      <c r="I21" s="623"/>
      <c r="J21" s="623"/>
      <c r="K21" s="623"/>
      <c r="L21" s="623"/>
      <c r="M21" s="62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2"/>
      <c r="B22" s="632"/>
      <c r="C22" s="632"/>
      <c r="D22" s="635"/>
      <c r="E22" s="639"/>
      <c r="F22" s="629"/>
      <c r="G22" s="495"/>
      <c r="H22" s="623"/>
      <c r="I22" s="623"/>
      <c r="J22" s="623"/>
      <c r="K22" s="623"/>
      <c r="L22" s="623"/>
      <c r="M22" s="62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2"/>
      <c r="B23" s="632"/>
      <c r="C23" s="632"/>
      <c r="D23" s="635"/>
      <c r="E23" s="639"/>
      <c r="F23" s="629"/>
      <c r="G23" s="495"/>
      <c r="H23" s="623"/>
      <c r="I23" s="623"/>
      <c r="J23" s="623"/>
      <c r="K23" s="623"/>
      <c r="L23" s="623"/>
      <c r="M23" s="62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2"/>
      <c r="B24" s="632"/>
      <c r="C24" s="632"/>
      <c r="D24" s="635"/>
      <c r="E24" s="639"/>
      <c r="F24" s="629"/>
      <c r="G24" s="495"/>
      <c r="H24" s="623"/>
      <c r="I24" s="623"/>
      <c r="J24" s="623"/>
      <c r="K24" s="623"/>
      <c r="L24" s="623"/>
      <c r="M24" s="62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2"/>
      <c r="B25" s="632"/>
      <c r="C25" s="632"/>
      <c r="D25" s="635"/>
      <c r="E25" s="639"/>
      <c r="F25" s="629"/>
      <c r="G25" s="495"/>
      <c r="H25" s="623"/>
      <c r="I25" s="623"/>
      <c r="J25" s="623"/>
      <c r="K25" s="623"/>
      <c r="L25" s="623"/>
      <c r="M25" s="626"/>
      <c r="N25" s="34"/>
      <c r="O25" s="34"/>
    </row>
    <row r="26" spans="1:169">
      <c r="A26" s="632"/>
      <c r="B26" s="632"/>
      <c r="C26" s="632"/>
      <c r="D26" s="635"/>
      <c r="E26" s="639"/>
      <c r="F26" s="629"/>
      <c r="G26" s="495"/>
      <c r="H26" s="623"/>
      <c r="I26" s="623"/>
      <c r="J26" s="623"/>
      <c r="K26" s="623"/>
      <c r="L26" s="623"/>
      <c r="M26" s="626"/>
      <c r="N26" s="34"/>
      <c r="O26" s="34"/>
    </row>
    <row r="27" spans="1:169">
      <c r="A27" s="632"/>
      <c r="B27" s="632"/>
      <c r="C27" s="632"/>
      <c r="D27" s="636"/>
      <c r="E27" s="640"/>
      <c r="F27" s="629"/>
      <c r="G27" s="495"/>
      <c r="H27" s="623"/>
      <c r="I27" s="623"/>
      <c r="J27" s="623"/>
      <c r="K27" s="623"/>
      <c r="L27" s="623"/>
      <c r="M27" s="626"/>
      <c r="N27" s="34"/>
      <c r="O27" s="34"/>
    </row>
    <row r="28" spans="1:169">
      <c r="A28" s="632"/>
      <c r="B28" s="632"/>
      <c r="C28" s="632"/>
      <c r="D28" s="636"/>
      <c r="E28" s="640"/>
      <c r="F28" s="629"/>
      <c r="G28" s="495"/>
      <c r="H28" s="623"/>
      <c r="I28" s="623"/>
      <c r="J28" s="623"/>
      <c r="K28" s="623"/>
      <c r="L28" s="623"/>
      <c r="M28" s="626"/>
      <c r="N28" s="34"/>
      <c r="O28" s="34"/>
    </row>
    <row r="29" spans="1:169" ht="15.75" thickBot="1">
      <c r="A29" s="633"/>
      <c r="B29" s="633"/>
      <c r="C29" s="633"/>
      <c r="D29" s="637"/>
      <c r="E29" s="641"/>
      <c r="F29" s="630"/>
      <c r="G29" s="559"/>
      <c r="H29" s="624"/>
      <c r="I29" s="624"/>
      <c r="J29" s="624"/>
      <c r="K29" s="624"/>
      <c r="L29" s="624"/>
      <c r="M29" s="627"/>
      <c r="N29" s="34"/>
      <c r="O29" s="34"/>
    </row>
    <row r="30" spans="1:169">
      <c r="A30" s="631">
        <f>'7. Mapa Final'!A30</f>
        <v>3</v>
      </c>
      <c r="B30" s="631" t="str">
        <f>'7. Mapa Final'!B30</f>
        <v xml:space="preserve">Recibir dádivas o beneficios a nombre propio o de terceros para, no entregar o entregar información privilegiada o confidencial </v>
      </c>
      <c r="C30" s="631" t="str">
        <f>'7. Mapa Final'!C30</f>
        <v xml:space="preserve">Posibilidad de actos indebidos de  los servidores judiciales debido a  la carencia en transparencia, etica y valores </v>
      </c>
      <c r="D30" s="634" t="str">
        <f>'7. Mapa Final'!J30</f>
        <v>Muy Baja - 1</v>
      </c>
      <c r="E30" s="638" t="str">
        <f>'7. Mapa Final'!K30</f>
        <v>Mayor - 4</v>
      </c>
      <c r="F30" s="628" t="str">
        <f>'7. Mapa Final'!M30</f>
        <v>Alto  - 4</v>
      </c>
      <c r="G30" s="495" t="s">
        <v>392</v>
      </c>
      <c r="H30" s="622"/>
      <c r="I30" s="622"/>
      <c r="J30" s="622"/>
      <c r="K30" s="622"/>
      <c r="L30" s="622"/>
      <c r="M30" s="625" t="s">
        <v>515</v>
      </c>
    </row>
    <row r="31" spans="1:169">
      <c r="A31" s="632"/>
      <c r="B31" s="632"/>
      <c r="C31" s="632"/>
      <c r="D31" s="635"/>
      <c r="E31" s="639"/>
      <c r="F31" s="629"/>
      <c r="G31" s="495"/>
      <c r="H31" s="623"/>
      <c r="I31" s="623"/>
      <c r="J31" s="623"/>
      <c r="K31" s="623"/>
      <c r="L31" s="623"/>
      <c r="M31" s="626"/>
    </row>
    <row r="32" spans="1:169">
      <c r="A32" s="632"/>
      <c r="B32" s="632"/>
      <c r="C32" s="632"/>
      <c r="D32" s="635"/>
      <c r="E32" s="639"/>
      <c r="F32" s="629"/>
      <c r="G32" s="495"/>
      <c r="H32" s="623"/>
      <c r="I32" s="623"/>
      <c r="J32" s="623"/>
      <c r="K32" s="623"/>
      <c r="L32" s="623"/>
      <c r="M32" s="626"/>
    </row>
    <row r="33" spans="1:13">
      <c r="A33" s="632"/>
      <c r="B33" s="632"/>
      <c r="C33" s="632"/>
      <c r="D33" s="635"/>
      <c r="E33" s="639"/>
      <c r="F33" s="629"/>
      <c r="G33" s="495"/>
      <c r="H33" s="623"/>
      <c r="I33" s="623"/>
      <c r="J33" s="623"/>
      <c r="K33" s="623"/>
      <c r="L33" s="623"/>
      <c r="M33" s="626"/>
    </row>
    <row r="34" spans="1:13">
      <c r="A34" s="632"/>
      <c r="B34" s="632"/>
      <c r="C34" s="632"/>
      <c r="D34" s="635"/>
      <c r="E34" s="639"/>
      <c r="F34" s="629"/>
      <c r="G34" s="495"/>
      <c r="H34" s="623"/>
      <c r="I34" s="623"/>
      <c r="J34" s="623"/>
      <c r="K34" s="623"/>
      <c r="L34" s="623"/>
      <c r="M34" s="626"/>
    </row>
    <row r="35" spans="1:13">
      <c r="A35" s="632"/>
      <c r="B35" s="632"/>
      <c r="C35" s="632"/>
      <c r="D35" s="635"/>
      <c r="E35" s="639"/>
      <c r="F35" s="629"/>
      <c r="G35" s="495"/>
      <c r="H35" s="623"/>
      <c r="I35" s="623"/>
      <c r="J35" s="623"/>
      <c r="K35" s="623"/>
      <c r="L35" s="623"/>
      <c r="M35" s="626"/>
    </row>
    <row r="36" spans="1:13">
      <c r="A36" s="632"/>
      <c r="B36" s="632"/>
      <c r="C36" s="632"/>
      <c r="D36" s="635"/>
      <c r="E36" s="639"/>
      <c r="F36" s="629"/>
      <c r="G36" s="495"/>
      <c r="H36" s="623"/>
      <c r="I36" s="623"/>
      <c r="J36" s="623"/>
      <c r="K36" s="623"/>
      <c r="L36" s="623"/>
      <c r="M36" s="626"/>
    </row>
    <row r="37" spans="1:13">
      <c r="A37" s="632"/>
      <c r="B37" s="632"/>
      <c r="C37" s="632"/>
      <c r="D37" s="636"/>
      <c r="E37" s="640"/>
      <c r="F37" s="629"/>
      <c r="G37" s="495"/>
      <c r="H37" s="623"/>
      <c r="I37" s="623"/>
      <c r="J37" s="623"/>
      <c r="K37" s="623"/>
      <c r="L37" s="623"/>
      <c r="M37" s="626"/>
    </row>
    <row r="38" spans="1:13">
      <c r="A38" s="632"/>
      <c r="B38" s="632"/>
      <c r="C38" s="632"/>
      <c r="D38" s="636"/>
      <c r="E38" s="640"/>
      <c r="F38" s="629"/>
      <c r="G38" s="495"/>
      <c r="H38" s="623"/>
      <c r="I38" s="623"/>
      <c r="J38" s="623"/>
      <c r="K38" s="623"/>
      <c r="L38" s="623"/>
      <c r="M38" s="626"/>
    </row>
    <row r="39" spans="1:13" ht="15.75" thickBot="1">
      <c r="A39" s="633"/>
      <c r="B39" s="633"/>
      <c r="C39" s="633"/>
      <c r="D39" s="637"/>
      <c r="E39" s="641"/>
      <c r="F39" s="630"/>
      <c r="G39" s="559"/>
      <c r="H39" s="624"/>
      <c r="I39" s="624"/>
      <c r="J39" s="624"/>
      <c r="K39" s="624"/>
      <c r="L39" s="624"/>
      <c r="M39" s="627"/>
    </row>
    <row r="40" spans="1:13">
      <c r="A40" s="631">
        <f>'7. Mapa Final'!A40</f>
        <v>4</v>
      </c>
      <c r="B40" s="631" t="str">
        <f>'7. Mapa Final'!B40</f>
        <v>Incumplimiento o demora en entrega de Documentos</v>
      </c>
      <c r="C40" s="631" t="str">
        <f>'7. Mapa Final'!C40</f>
        <v>Incumplimiento de las metas establecidas</v>
      </c>
      <c r="D40" s="634" t="str">
        <f>'7. Mapa Final'!J40</f>
        <v>Muy Baja - 1</v>
      </c>
      <c r="E40" s="638" t="str">
        <f>'7. Mapa Final'!K40</f>
        <v>Mayor - 4</v>
      </c>
      <c r="F40" s="628" t="str">
        <f>'7. Mapa Final'!M40</f>
        <v>Alto  - 4</v>
      </c>
      <c r="G40" s="495" t="s">
        <v>392</v>
      </c>
      <c r="H40" s="622"/>
      <c r="I40" s="622"/>
      <c r="J40" s="622"/>
      <c r="K40" s="622"/>
      <c r="L40" s="622"/>
      <c r="M40" s="625" t="s">
        <v>515</v>
      </c>
    </row>
    <row r="41" spans="1:13">
      <c r="A41" s="632"/>
      <c r="B41" s="632"/>
      <c r="C41" s="632"/>
      <c r="D41" s="635"/>
      <c r="E41" s="639"/>
      <c r="F41" s="629"/>
      <c r="G41" s="495"/>
      <c r="H41" s="623"/>
      <c r="I41" s="623"/>
      <c r="J41" s="623"/>
      <c r="K41" s="623"/>
      <c r="L41" s="623"/>
      <c r="M41" s="626"/>
    </row>
    <row r="42" spans="1:13">
      <c r="A42" s="632"/>
      <c r="B42" s="632"/>
      <c r="C42" s="632"/>
      <c r="D42" s="635"/>
      <c r="E42" s="639"/>
      <c r="F42" s="629"/>
      <c r="G42" s="495"/>
      <c r="H42" s="623"/>
      <c r="I42" s="623"/>
      <c r="J42" s="623"/>
      <c r="K42" s="623"/>
      <c r="L42" s="623"/>
      <c r="M42" s="626"/>
    </row>
    <row r="43" spans="1:13">
      <c r="A43" s="632"/>
      <c r="B43" s="632"/>
      <c r="C43" s="632"/>
      <c r="D43" s="635"/>
      <c r="E43" s="639"/>
      <c r="F43" s="629"/>
      <c r="G43" s="495"/>
      <c r="H43" s="623"/>
      <c r="I43" s="623"/>
      <c r="J43" s="623"/>
      <c r="K43" s="623"/>
      <c r="L43" s="623"/>
      <c r="M43" s="626"/>
    </row>
    <row r="44" spans="1:13">
      <c r="A44" s="632"/>
      <c r="B44" s="632"/>
      <c r="C44" s="632"/>
      <c r="D44" s="635"/>
      <c r="E44" s="639"/>
      <c r="F44" s="629"/>
      <c r="G44" s="495"/>
      <c r="H44" s="623"/>
      <c r="I44" s="623"/>
      <c r="J44" s="623"/>
      <c r="K44" s="623"/>
      <c r="L44" s="623"/>
      <c r="M44" s="626"/>
    </row>
    <row r="45" spans="1:13">
      <c r="A45" s="632"/>
      <c r="B45" s="632"/>
      <c r="C45" s="632"/>
      <c r="D45" s="635"/>
      <c r="E45" s="639"/>
      <c r="F45" s="629"/>
      <c r="G45" s="495"/>
      <c r="H45" s="623"/>
      <c r="I45" s="623"/>
      <c r="J45" s="623"/>
      <c r="K45" s="623"/>
      <c r="L45" s="623"/>
      <c r="M45" s="626"/>
    </row>
    <row r="46" spans="1:13">
      <c r="A46" s="632"/>
      <c r="B46" s="632"/>
      <c r="C46" s="632"/>
      <c r="D46" s="635"/>
      <c r="E46" s="639"/>
      <c r="F46" s="629"/>
      <c r="G46" s="495"/>
      <c r="H46" s="623"/>
      <c r="I46" s="623"/>
      <c r="J46" s="623"/>
      <c r="K46" s="623"/>
      <c r="L46" s="623"/>
      <c r="M46" s="626"/>
    </row>
    <row r="47" spans="1:13">
      <c r="A47" s="632"/>
      <c r="B47" s="632"/>
      <c r="C47" s="632"/>
      <c r="D47" s="636"/>
      <c r="E47" s="640"/>
      <c r="F47" s="629"/>
      <c r="G47" s="495"/>
      <c r="H47" s="623"/>
      <c r="I47" s="623"/>
      <c r="J47" s="623"/>
      <c r="K47" s="623"/>
      <c r="L47" s="623"/>
      <c r="M47" s="626"/>
    </row>
    <row r="48" spans="1:13">
      <c r="A48" s="632"/>
      <c r="B48" s="632"/>
      <c r="C48" s="632"/>
      <c r="D48" s="636"/>
      <c r="E48" s="640"/>
      <c r="F48" s="629"/>
      <c r="G48" s="495"/>
      <c r="H48" s="623"/>
      <c r="I48" s="623"/>
      <c r="J48" s="623"/>
      <c r="K48" s="623"/>
      <c r="L48" s="623"/>
      <c r="M48" s="626"/>
    </row>
    <row r="49" spans="1:13" ht="15.75" thickBot="1">
      <c r="A49" s="633"/>
      <c r="B49" s="633"/>
      <c r="C49" s="633"/>
      <c r="D49" s="637"/>
      <c r="E49" s="641"/>
      <c r="F49" s="630"/>
      <c r="G49" s="559"/>
      <c r="H49" s="624"/>
      <c r="I49" s="624"/>
      <c r="J49" s="624"/>
      <c r="K49" s="624"/>
      <c r="L49" s="624"/>
      <c r="M49" s="627"/>
    </row>
    <row r="50" spans="1:13">
      <c r="A50" s="631">
        <f>'7. Mapa Final'!A50</f>
        <v>5</v>
      </c>
      <c r="B50" s="631" t="str">
        <f>'7. Mapa Final'!B50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50" s="631" t="str">
        <f>'7. Mapa Final'!C50</f>
        <v>Incumplimiento de las metas establecidas</v>
      </c>
      <c r="D50" s="634" t="str">
        <f>'7. Mapa Final'!J50</f>
        <v>Muy Baja - 1</v>
      </c>
      <c r="E50" s="638" t="str">
        <f>'7. Mapa Final'!K50</f>
        <v>Menor - 2</v>
      </c>
      <c r="F50" s="628" t="str">
        <f>'7. Mapa Final'!M50</f>
        <v>Bajo - 2</v>
      </c>
      <c r="G50" s="495" t="s">
        <v>392</v>
      </c>
      <c r="H50" s="622"/>
      <c r="I50" s="622"/>
      <c r="J50" s="622"/>
      <c r="K50" s="622"/>
      <c r="L50" s="622"/>
      <c r="M50" s="625" t="s">
        <v>515</v>
      </c>
    </row>
    <row r="51" spans="1:13">
      <c r="A51" s="632"/>
      <c r="B51" s="632"/>
      <c r="C51" s="632"/>
      <c r="D51" s="635"/>
      <c r="E51" s="639"/>
      <c r="F51" s="629"/>
      <c r="G51" s="495"/>
      <c r="H51" s="623"/>
      <c r="I51" s="623"/>
      <c r="J51" s="623"/>
      <c r="K51" s="623"/>
      <c r="L51" s="623"/>
      <c r="M51" s="626"/>
    </row>
    <row r="52" spans="1:13">
      <c r="A52" s="632"/>
      <c r="B52" s="632"/>
      <c r="C52" s="632"/>
      <c r="D52" s="635"/>
      <c r="E52" s="639"/>
      <c r="F52" s="629"/>
      <c r="G52" s="495"/>
      <c r="H52" s="623"/>
      <c r="I52" s="623"/>
      <c r="J52" s="623"/>
      <c r="K52" s="623"/>
      <c r="L52" s="623"/>
      <c r="M52" s="626"/>
    </row>
    <row r="53" spans="1:13">
      <c r="A53" s="632"/>
      <c r="B53" s="632"/>
      <c r="C53" s="632"/>
      <c r="D53" s="635"/>
      <c r="E53" s="639"/>
      <c r="F53" s="629"/>
      <c r="G53" s="495"/>
      <c r="H53" s="623"/>
      <c r="I53" s="623"/>
      <c r="J53" s="623"/>
      <c r="K53" s="623"/>
      <c r="L53" s="623"/>
      <c r="M53" s="626"/>
    </row>
    <row r="54" spans="1:13">
      <c r="A54" s="632"/>
      <c r="B54" s="632"/>
      <c r="C54" s="632"/>
      <c r="D54" s="635"/>
      <c r="E54" s="639"/>
      <c r="F54" s="629"/>
      <c r="G54" s="495"/>
      <c r="H54" s="623"/>
      <c r="I54" s="623"/>
      <c r="J54" s="623"/>
      <c r="K54" s="623"/>
      <c r="L54" s="623"/>
      <c r="M54" s="626"/>
    </row>
    <row r="55" spans="1:13">
      <c r="A55" s="632"/>
      <c r="B55" s="632"/>
      <c r="C55" s="632"/>
      <c r="D55" s="635"/>
      <c r="E55" s="639"/>
      <c r="F55" s="629"/>
      <c r="G55" s="495"/>
      <c r="H55" s="623"/>
      <c r="I55" s="623"/>
      <c r="J55" s="623"/>
      <c r="K55" s="623"/>
      <c r="L55" s="623"/>
      <c r="M55" s="626"/>
    </row>
    <row r="56" spans="1:13">
      <c r="A56" s="632"/>
      <c r="B56" s="632"/>
      <c r="C56" s="632"/>
      <c r="D56" s="635"/>
      <c r="E56" s="639"/>
      <c r="F56" s="629"/>
      <c r="G56" s="495"/>
      <c r="H56" s="623"/>
      <c r="I56" s="623"/>
      <c r="J56" s="623"/>
      <c r="K56" s="623"/>
      <c r="L56" s="623"/>
      <c r="M56" s="626"/>
    </row>
    <row r="57" spans="1:13">
      <c r="A57" s="632"/>
      <c r="B57" s="632"/>
      <c r="C57" s="632"/>
      <c r="D57" s="636"/>
      <c r="E57" s="640"/>
      <c r="F57" s="629"/>
      <c r="G57" s="495"/>
      <c r="H57" s="623"/>
      <c r="I57" s="623"/>
      <c r="J57" s="623"/>
      <c r="K57" s="623"/>
      <c r="L57" s="623"/>
      <c r="M57" s="626"/>
    </row>
    <row r="58" spans="1:13">
      <c r="A58" s="632"/>
      <c r="B58" s="632"/>
      <c r="C58" s="632"/>
      <c r="D58" s="636"/>
      <c r="E58" s="640"/>
      <c r="F58" s="629"/>
      <c r="G58" s="495"/>
      <c r="H58" s="623"/>
      <c r="I58" s="623"/>
      <c r="J58" s="623"/>
      <c r="K58" s="623"/>
      <c r="L58" s="623"/>
      <c r="M58" s="626"/>
    </row>
    <row r="59" spans="1:13" ht="15.75" thickBot="1">
      <c r="A59" s="633"/>
      <c r="B59" s="633"/>
      <c r="C59" s="633"/>
      <c r="D59" s="637"/>
      <c r="E59" s="641"/>
      <c r="F59" s="630"/>
      <c r="G59" s="559"/>
      <c r="H59" s="624"/>
      <c r="I59" s="624"/>
      <c r="J59" s="624"/>
      <c r="K59" s="624"/>
      <c r="L59" s="624"/>
      <c r="M59" s="627"/>
    </row>
    <row r="60" spans="1:13">
      <c r="A60" s="631">
        <f>'7. Mapa Final'!A60</f>
        <v>6</v>
      </c>
      <c r="B60" s="631" t="str">
        <f>'7. Mapa Final'!B60</f>
        <v>Ofrecer, prometer, entregar, aceptar o solicitar una ventaja indebida para influir o direccionar los conceptos en la supervisión técnica en los procesos de contratación con el objetivo de favorecer intereses propios o de terceros.</v>
      </c>
      <c r="C60" s="631" t="str">
        <f>'7. Mapa Final'!C60</f>
        <v>Incumplimiento de las metas establecidas</v>
      </c>
      <c r="D60" s="634" t="str">
        <f>'7. Mapa Final'!J60</f>
        <v>Muy Baja - 1</v>
      </c>
      <c r="E60" s="638" t="str">
        <f>'7. Mapa Final'!K60</f>
        <v>Moderado - 3</v>
      </c>
      <c r="F60" s="628" t="str">
        <f>'7. Mapa Final'!M60</f>
        <v>Moderado - 3</v>
      </c>
      <c r="G60" s="495" t="s">
        <v>392</v>
      </c>
      <c r="H60" s="622"/>
      <c r="I60" s="622"/>
      <c r="J60" s="622"/>
      <c r="K60" s="622"/>
      <c r="L60" s="622"/>
      <c r="M60" s="625" t="s">
        <v>515</v>
      </c>
    </row>
    <row r="61" spans="1:13">
      <c r="A61" s="632"/>
      <c r="B61" s="632"/>
      <c r="C61" s="632"/>
      <c r="D61" s="635"/>
      <c r="E61" s="639"/>
      <c r="F61" s="629"/>
      <c r="G61" s="495"/>
      <c r="H61" s="623"/>
      <c r="I61" s="623"/>
      <c r="J61" s="623"/>
      <c r="K61" s="623"/>
      <c r="L61" s="623"/>
      <c r="M61" s="626"/>
    </row>
    <row r="62" spans="1:13">
      <c r="A62" s="632"/>
      <c r="B62" s="632"/>
      <c r="C62" s="632"/>
      <c r="D62" s="635"/>
      <c r="E62" s="639"/>
      <c r="F62" s="629"/>
      <c r="G62" s="495"/>
      <c r="H62" s="623"/>
      <c r="I62" s="623"/>
      <c r="J62" s="623"/>
      <c r="K62" s="623"/>
      <c r="L62" s="623"/>
      <c r="M62" s="626"/>
    </row>
    <row r="63" spans="1:13">
      <c r="A63" s="632"/>
      <c r="B63" s="632"/>
      <c r="C63" s="632"/>
      <c r="D63" s="635"/>
      <c r="E63" s="639"/>
      <c r="F63" s="629"/>
      <c r="G63" s="495"/>
      <c r="H63" s="623"/>
      <c r="I63" s="623"/>
      <c r="J63" s="623"/>
      <c r="K63" s="623"/>
      <c r="L63" s="623"/>
      <c r="M63" s="626"/>
    </row>
    <row r="64" spans="1:13">
      <c r="A64" s="632"/>
      <c r="B64" s="632"/>
      <c r="C64" s="632"/>
      <c r="D64" s="635"/>
      <c r="E64" s="639"/>
      <c r="F64" s="629"/>
      <c r="G64" s="495"/>
      <c r="H64" s="623"/>
      <c r="I64" s="623"/>
      <c r="J64" s="623"/>
      <c r="K64" s="623"/>
      <c r="L64" s="623"/>
      <c r="M64" s="626"/>
    </row>
    <row r="65" spans="1:13">
      <c r="A65" s="632"/>
      <c r="B65" s="632"/>
      <c r="C65" s="632"/>
      <c r="D65" s="635"/>
      <c r="E65" s="639"/>
      <c r="F65" s="629"/>
      <c r="G65" s="495"/>
      <c r="H65" s="623"/>
      <c r="I65" s="623"/>
      <c r="J65" s="623"/>
      <c r="K65" s="623"/>
      <c r="L65" s="623"/>
      <c r="M65" s="626"/>
    </row>
    <row r="66" spans="1:13">
      <c r="A66" s="632"/>
      <c r="B66" s="632"/>
      <c r="C66" s="632"/>
      <c r="D66" s="635"/>
      <c r="E66" s="639"/>
      <c r="F66" s="629"/>
      <c r="G66" s="495"/>
      <c r="H66" s="623"/>
      <c r="I66" s="623"/>
      <c r="J66" s="623"/>
      <c r="K66" s="623"/>
      <c r="L66" s="623"/>
      <c r="M66" s="626"/>
    </row>
    <row r="67" spans="1:13">
      <c r="A67" s="632"/>
      <c r="B67" s="632"/>
      <c r="C67" s="632"/>
      <c r="D67" s="636"/>
      <c r="E67" s="640"/>
      <c r="F67" s="629"/>
      <c r="G67" s="495"/>
      <c r="H67" s="623"/>
      <c r="I67" s="623"/>
      <c r="J67" s="623"/>
      <c r="K67" s="623"/>
      <c r="L67" s="623"/>
      <c r="M67" s="626"/>
    </row>
    <row r="68" spans="1:13">
      <c r="A68" s="632"/>
      <c r="B68" s="632"/>
      <c r="C68" s="632"/>
      <c r="D68" s="636"/>
      <c r="E68" s="640"/>
      <c r="F68" s="629"/>
      <c r="G68" s="495"/>
      <c r="H68" s="623"/>
      <c r="I68" s="623"/>
      <c r="J68" s="623"/>
      <c r="K68" s="623"/>
      <c r="L68" s="623"/>
      <c r="M68" s="626"/>
    </row>
    <row r="69" spans="1:13" ht="15.75" thickBot="1">
      <c r="A69" s="633"/>
      <c r="B69" s="633"/>
      <c r="C69" s="633"/>
      <c r="D69" s="637"/>
      <c r="E69" s="641"/>
      <c r="F69" s="630"/>
      <c r="G69" s="559"/>
      <c r="H69" s="624"/>
      <c r="I69" s="624"/>
      <c r="J69" s="624"/>
      <c r="K69" s="624"/>
      <c r="L69" s="624"/>
      <c r="M69" s="627"/>
    </row>
  </sheetData>
  <mergeCells count="95">
    <mergeCell ref="C6:M6"/>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I30:I39"/>
    <mergeCell ref="J30:J39"/>
    <mergeCell ref="G40:G49"/>
    <mergeCell ref="H40:H49"/>
    <mergeCell ref="K30:K39"/>
    <mergeCell ref="L30:L39"/>
    <mergeCell ref="F60:F69"/>
    <mergeCell ref="G60:G69"/>
    <mergeCell ref="H60:H69"/>
    <mergeCell ref="I50:I59"/>
    <mergeCell ref="J50:J59"/>
    <mergeCell ref="K50:K59"/>
    <mergeCell ref="L50:L59"/>
    <mergeCell ref="F50:F59"/>
    <mergeCell ref="F30:F39"/>
    <mergeCell ref="G30:G39"/>
    <mergeCell ref="H30:H39"/>
    <mergeCell ref="G50:G59"/>
    <mergeCell ref="H50:H59"/>
    <mergeCell ref="F40:F4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10:F19"/>
    <mergeCell ref="G10:G19"/>
    <mergeCell ref="H10:H19"/>
    <mergeCell ref="C10:C19"/>
    <mergeCell ref="D10:D19"/>
    <mergeCell ref="E10:E19"/>
    <mergeCell ref="D20:D29"/>
    <mergeCell ref="E20:E29"/>
    <mergeCell ref="F20:F29"/>
    <mergeCell ref="G20:G29"/>
    <mergeCell ref="H20:H29"/>
    <mergeCell ref="A10:A19"/>
    <mergeCell ref="B10:B19"/>
    <mergeCell ref="A20:A29"/>
    <mergeCell ref="B20:B29"/>
    <mergeCell ref="C20:C29"/>
    <mergeCell ref="L10:L19"/>
    <mergeCell ref="M10:M19"/>
    <mergeCell ref="I10:I19"/>
    <mergeCell ref="J10:J19"/>
    <mergeCell ref="K10:K19"/>
    <mergeCell ref="I20:I29"/>
    <mergeCell ref="J20:J29"/>
    <mergeCell ref="K20:K29"/>
    <mergeCell ref="L20:L29"/>
    <mergeCell ref="M20:M2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s>
  <conditionalFormatting sqref="A7:B7">
    <cfRule type="containsText" dxfId="149" priority="41" operator="containsText" text="3- Moderado">
      <formula>NOT(ISERROR(SEARCH("3- Moderado",A7)))</formula>
    </cfRule>
    <cfRule type="containsText" dxfId="148" priority="42" operator="containsText" text="6- Moderado">
      <formula>NOT(ISERROR(SEARCH("6- Moderado",A7)))</formula>
    </cfRule>
    <cfRule type="containsText" dxfId="147" priority="43" operator="containsText" text="4- Moderado">
      <formula>NOT(ISERROR(SEARCH("4- Moderado",A7)))</formula>
    </cfRule>
    <cfRule type="containsText" dxfId="146" priority="44" operator="containsText" text="3- Bajo">
      <formula>NOT(ISERROR(SEARCH("3- Bajo",A7)))</formula>
    </cfRule>
    <cfRule type="containsText" dxfId="145" priority="45" operator="containsText" text="4- Bajo">
      <formula>NOT(ISERROR(SEARCH("4- Bajo",A7)))</formula>
    </cfRule>
    <cfRule type="containsText" dxfId="144" priority="46" operator="containsText" text="1- Bajo">
      <formula>NOT(ISERROR(SEARCH("1- Bajo",A7)))</formula>
    </cfRule>
  </conditionalFormatting>
  <conditionalFormatting sqref="A10:E10 A20:E20 A30:E30 D40:E40 D50:E50 D60:E60">
    <cfRule type="containsText" dxfId="143" priority="35" operator="containsText" text="3- Moderado">
      <formula>NOT(ISERROR(SEARCH("3- Moderado",A10)))</formula>
    </cfRule>
    <cfRule type="containsText" dxfId="142" priority="36" operator="containsText" text="6- Moderado">
      <formula>NOT(ISERROR(SEARCH("6- Moderado",A10)))</formula>
    </cfRule>
    <cfRule type="containsText" dxfId="141" priority="37" operator="containsText" text="4- Moderado">
      <formula>NOT(ISERROR(SEARCH("4- Moderado",A10)))</formula>
    </cfRule>
    <cfRule type="containsText" dxfId="140" priority="38" operator="containsText" text="3- Bajo">
      <formula>NOT(ISERROR(SEARCH("3- Bajo",A10)))</formula>
    </cfRule>
    <cfRule type="containsText" dxfId="139" priority="39" operator="containsText" text="4- Bajo">
      <formula>NOT(ISERROR(SEARCH("4- Bajo",A10)))</formula>
    </cfRule>
    <cfRule type="containsText" dxfId="138" priority="40" operator="containsText" text="1- Bajo">
      <formula>NOT(ISERROR(SEARCH("1- Bajo",A10)))</formula>
    </cfRule>
  </conditionalFormatting>
  <conditionalFormatting sqref="C8:F8">
    <cfRule type="containsText" dxfId="137" priority="19" operator="containsText" text="3- Moderado">
      <formula>NOT(ISERROR(SEARCH("3- Moderado",C8)))</formula>
    </cfRule>
    <cfRule type="containsText" dxfId="136" priority="20" operator="containsText" text="6- Moderado">
      <formula>NOT(ISERROR(SEARCH("6- Moderado",C8)))</formula>
    </cfRule>
    <cfRule type="containsText" dxfId="135" priority="21" operator="containsText" text="4- Moderado">
      <formula>NOT(ISERROR(SEARCH("4- Moderado",C8)))</formula>
    </cfRule>
    <cfRule type="containsText" dxfId="134" priority="22" operator="containsText" text="3- Bajo">
      <formula>NOT(ISERROR(SEARCH("3- Bajo",C8)))</formula>
    </cfRule>
    <cfRule type="containsText" dxfId="133" priority="23" operator="containsText" text="4- Bajo">
      <formula>NOT(ISERROR(SEARCH("4- Bajo",C8)))</formula>
    </cfRule>
    <cfRule type="containsText" dxfId="132" priority="24" operator="containsText" text="1- Bajo">
      <formula>NOT(ISERROR(SEARCH("1- Bajo",C8)))</formula>
    </cfRule>
  </conditionalFormatting>
  <conditionalFormatting sqref="D10:D69">
    <cfRule type="containsText" dxfId="131" priority="29" operator="containsText" text="Muy Alta">
      <formula>NOT(ISERROR(SEARCH("Muy Alta",D10)))</formula>
    </cfRule>
    <cfRule type="containsText" dxfId="130" priority="30" operator="containsText" text="Alta">
      <formula>NOT(ISERROR(SEARCH("Alta",D10)))</formula>
    </cfRule>
    <cfRule type="containsText" dxfId="129" priority="31" operator="containsText" text="Baja">
      <formula>NOT(ISERROR(SEARCH("Baja",D10)))</formula>
    </cfRule>
    <cfRule type="containsText" dxfId="128" priority="32" operator="containsText" text="Muy Baja">
      <formula>NOT(ISERROR(SEARCH("Muy Baja",D10)))</formula>
    </cfRule>
    <cfRule type="containsText" dxfId="127" priority="34" operator="containsText" text="Media">
      <formula>NOT(ISERROR(SEARCH("Media",D10)))</formula>
    </cfRule>
  </conditionalFormatting>
  <conditionalFormatting sqref="E10:E69">
    <cfRule type="containsText" dxfId="126" priority="25" operator="containsText" text="Catastrófico">
      <formula>NOT(ISERROR(SEARCH("Catastrófico",E10)))</formula>
    </cfRule>
    <cfRule type="containsText" dxfId="125" priority="26" operator="containsText" text="Mayor">
      <formula>NOT(ISERROR(SEARCH("Mayor",E10)))</formula>
    </cfRule>
    <cfRule type="containsText" dxfId="124" priority="27" operator="containsText" text="Menor">
      <formula>NOT(ISERROR(SEARCH("Menor",E10)))</formula>
    </cfRule>
    <cfRule type="containsText" dxfId="123" priority="28" operator="containsText" text="Leve">
      <formula>NOT(ISERROR(SEARCH("Leve",E10)))</formula>
    </cfRule>
  </conditionalFormatting>
  <conditionalFormatting sqref="E10:F69">
    <cfRule type="containsText" dxfId="122" priority="33" operator="containsText" text="Moderado">
      <formula>NOT(ISERROR(SEARCH("Moderado",E10)))</formula>
    </cfRule>
  </conditionalFormatting>
  <conditionalFormatting sqref="F10:F69">
    <cfRule type="containsText" dxfId="121" priority="47" operator="containsText" text="Bajo">
      <formula>NOT(ISERROR(SEARCH("Bajo",F10)))</formula>
    </cfRule>
    <cfRule type="containsText" dxfId="120" priority="48" operator="containsText" text="Moderado">
      <formula>NOT(ISERROR(SEARCH("Moderado",F10)))</formula>
    </cfRule>
    <cfRule type="containsText" dxfId="119" priority="49" operator="containsText" text="Alto">
      <formula>NOT(ISERROR(SEARCH("Alto",F10)))</formula>
    </cfRule>
    <cfRule type="containsText" dxfId="118" priority="50" operator="containsText" text="Extremo">
      <formula>NOT(ISERROR(SEARCH("Extremo",F10)))</formula>
    </cfRule>
    <cfRule type="colorScale" priority="51">
      <colorScale>
        <cfvo type="min"/>
        <cfvo type="max"/>
        <color rgb="FFFF7128"/>
        <color rgb="FFFFEF9C"/>
      </colorScale>
    </cfRule>
  </conditionalFormatting>
  <conditionalFormatting sqref="A40:C40">
    <cfRule type="containsText" dxfId="117" priority="13" operator="containsText" text="3- Moderado">
      <formula>NOT(ISERROR(SEARCH("3- Moderado",A40)))</formula>
    </cfRule>
    <cfRule type="containsText" dxfId="116" priority="14" operator="containsText" text="6- Moderado">
      <formula>NOT(ISERROR(SEARCH("6- Moderado",A40)))</formula>
    </cfRule>
    <cfRule type="containsText" dxfId="115" priority="15" operator="containsText" text="4- Moderado">
      <formula>NOT(ISERROR(SEARCH("4- Moderado",A40)))</formula>
    </cfRule>
    <cfRule type="containsText" dxfId="114" priority="16" operator="containsText" text="3- Bajo">
      <formula>NOT(ISERROR(SEARCH("3- Bajo",A40)))</formula>
    </cfRule>
    <cfRule type="containsText" dxfId="113" priority="17" operator="containsText" text="4- Bajo">
      <formula>NOT(ISERROR(SEARCH("4- Bajo",A40)))</formula>
    </cfRule>
    <cfRule type="containsText" dxfId="112" priority="18" operator="containsText" text="1- Bajo">
      <formula>NOT(ISERROR(SEARCH("1- Bajo",A40)))</formula>
    </cfRule>
  </conditionalFormatting>
  <conditionalFormatting sqref="A50:C50">
    <cfRule type="containsText" dxfId="111" priority="7" operator="containsText" text="3- Moderado">
      <formula>NOT(ISERROR(SEARCH("3- Moderado",A50)))</formula>
    </cfRule>
    <cfRule type="containsText" dxfId="110" priority="8" operator="containsText" text="6- Moderado">
      <formula>NOT(ISERROR(SEARCH("6- Moderado",A50)))</formula>
    </cfRule>
    <cfRule type="containsText" dxfId="109" priority="9" operator="containsText" text="4- Moderado">
      <formula>NOT(ISERROR(SEARCH("4- Moderado",A50)))</formula>
    </cfRule>
    <cfRule type="containsText" dxfId="108" priority="10" operator="containsText" text="3- Bajo">
      <formula>NOT(ISERROR(SEARCH("3- Bajo",A50)))</formula>
    </cfRule>
    <cfRule type="containsText" dxfId="107" priority="11" operator="containsText" text="4- Bajo">
      <formula>NOT(ISERROR(SEARCH("4- Bajo",A50)))</formula>
    </cfRule>
    <cfRule type="containsText" dxfId="106" priority="12" operator="containsText" text="1- Bajo">
      <formula>NOT(ISERROR(SEARCH("1- Bajo",A50)))</formula>
    </cfRule>
  </conditionalFormatting>
  <conditionalFormatting sqref="A60:C60">
    <cfRule type="containsText" dxfId="105" priority="1" operator="containsText" text="3- Moderado">
      <formula>NOT(ISERROR(SEARCH("3- Moderado",A60)))</formula>
    </cfRule>
    <cfRule type="containsText" dxfId="104" priority="2" operator="containsText" text="6- Moderado">
      <formula>NOT(ISERROR(SEARCH("6- Moderado",A60)))</formula>
    </cfRule>
    <cfRule type="containsText" dxfId="103" priority="3" operator="containsText" text="4- Moderado">
      <formula>NOT(ISERROR(SEARCH("4- Moderado",A60)))</formula>
    </cfRule>
    <cfRule type="containsText" dxfId="102" priority="4" operator="containsText" text="3- Bajo">
      <formula>NOT(ISERROR(SEARCH("3- Bajo",A60)))</formula>
    </cfRule>
    <cfRule type="containsText" dxfId="101" priority="5" operator="containsText" text="4- Bajo">
      <formula>NOT(ISERROR(SEARCH("4- Bajo",A60)))</formula>
    </cfRule>
    <cfRule type="containsText" dxfId="100" priority="6" operator="containsText" text="1- Bajo">
      <formula>NOT(ISERROR(SEARCH("1- Bajo",A60)))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5376CCF3-04F2-4C02-89F2-012F3C38D225}"/>
    <dataValidation allowBlank="1" showInputMessage="1" showErrorMessage="1" prompt="Describir las actividades que se van a desarrollar para el proyecto" sqref="H7" xr:uid="{4BB8750A-FAA4-4FFA-9875-F51E9701DA56}"/>
    <dataValidation allowBlank="1" showInputMessage="1" showErrorMessage="1" prompt="Seleccionar si el responsable es el responsable de las acciones es el nivel central" sqref="I7:I8" xr:uid="{A1A12C8B-5CCF-4E1B-806B-F7BE83A2A2C8}"/>
    <dataValidation allowBlank="1" showInputMessage="1" showErrorMessage="1" prompt="seleccionar si el responsable de ejecutar las acciones es el nivel central" sqref="J8" xr:uid="{96BCBB6D-03B1-43F9-98DA-06886E664349}"/>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C9EF40FE-7B88-40D4-B785-77B4D6911E1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69"/>
  <sheetViews>
    <sheetView topLeftCell="A4" zoomScale="71" zoomScaleNormal="71" workbookViewId="0">
      <selection activeCell="M10" sqref="M10:M1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60"/>
      <c r="B1" s="661"/>
      <c r="C1" s="664"/>
      <c r="D1" s="664"/>
      <c r="E1" s="664"/>
      <c r="F1" s="664"/>
      <c r="G1" s="664"/>
      <c r="H1" s="664"/>
      <c r="I1" s="664"/>
      <c r="J1" s="665"/>
      <c r="K1" s="659"/>
      <c r="L1" s="659"/>
      <c r="M1" s="65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2"/>
      <c r="B2" s="663"/>
      <c r="C2" s="666"/>
      <c r="D2" s="666"/>
      <c r="E2" s="666"/>
      <c r="F2" s="666"/>
      <c r="G2" s="666"/>
      <c r="H2" s="666"/>
      <c r="I2" s="666"/>
      <c r="J2" s="667"/>
      <c r="K2" s="659"/>
      <c r="L2" s="659"/>
      <c r="M2" s="65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6"/>
      <c r="D3" s="666"/>
      <c r="E3" s="666"/>
      <c r="F3" s="666"/>
      <c r="G3" s="666"/>
      <c r="H3" s="666"/>
      <c r="I3" s="666"/>
      <c r="J3" s="667"/>
      <c r="K3" s="659"/>
      <c r="L3" s="659"/>
      <c r="M3" s="65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2" customHeight="1">
      <c r="A4" s="648" t="s">
        <v>267</v>
      </c>
      <c r="B4" s="649"/>
      <c r="C4" s="669" t="s">
        <v>5</v>
      </c>
      <c r="D4" s="669"/>
      <c r="E4" s="669"/>
      <c r="F4" s="669"/>
      <c r="G4" s="669"/>
      <c r="H4" s="669"/>
      <c r="I4" s="669"/>
      <c r="J4" s="669"/>
      <c r="K4" s="669"/>
      <c r="L4" s="669"/>
      <c r="M4" s="66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2" customHeight="1">
      <c r="A5" s="648" t="s">
        <v>269</v>
      </c>
      <c r="B5" s="649"/>
      <c r="C5" s="668" t="s">
        <v>498</v>
      </c>
      <c r="D5" s="668"/>
      <c r="E5" s="668"/>
      <c r="F5" s="668"/>
      <c r="G5" s="668"/>
      <c r="H5" s="668"/>
      <c r="I5" s="668"/>
      <c r="J5" s="668"/>
      <c r="K5" s="668"/>
      <c r="L5" s="668"/>
      <c r="M5" s="66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2" customHeight="1">
      <c r="A6" s="648" t="s">
        <v>271</v>
      </c>
      <c r="B6" s="649"/>
      <c r="C6" s="656" t="s">
        <v>499</v>
      </c>
      <c r="D6" s="657"/>
      <c r="E6" s="657"/>
      <c r="F6" s="657"/>
      <c r="G6" s="657"/>
      <c r="H6" s="657"/>
      <c r="I6" s="657"/>
      <c r="J6" s="657"/>
      <c r="K6" s="657"/>
      <c r="L6" s="657"/>
      <c r="M6" s="65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50" t="s">
        <v>500</v>
      </c>
      <c r="B7" s="651"/>
      <c r="C7" s="672"/>
      <c r="D7" s="673" t="s">
        <v>501</v>
      </c>
      <c r="E7" s="673"/>
      <c r="F7" s="673"/>
      <c r="G7" s="655" t="s">
        <v>502</v>
      </c>
      <c r="H7" s="674" t="s">
        <v>503</v>
      </c>
      <c r="I7" s="675" t="s">
        <v>504</v>
      </c>
      <c r="J7" s="676"/>
      <c r="K7" s="675" t="s">
        <v>505</v>
      </c>
      <c r="L7" s="676"/>
      <c r="M7" s="647" t="s">
        <v>516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507</v>
      </c>
      <c r="F8" s="28" t="s">
        <v>508</v>
      </c>
      <c r="G8" s="655"/>
      <c r="H8" s="643"/>
      <c r="I8" s="29" t="s">
        <v>509</v>
      </c>
      <c r="J8" s="29" t="s">
        <v>510</v>
      </c>
      <c r="K8" s="29" t="s">
        <v>511</v>
      </c>
      <c r="L8" s="29" t="s">
        <v>512</v>
      </c>
      <c r="M8" s="64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0"/>
      <c r="B9" s="671"/>
      <c r="C9" s="671"/>
      <c r="D9" s="671"/>
      <c r="E9" s="671"/>
      <c r="F9" s="671"/>
      <c r="G9" s="67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1">
        <f>'7. Mapa Final'!A10</f>
        <v>1</v>
      </c>
      <c r="B10" s="631" t="str">
        <f>'7. Mapa Final'!B10</f>
        <v xml:space="preserve">Entrega de información inexacta o desactualizada a usuarios  y partes interesadas </v>
      </c>
      <c r="C10" s="631" t="str">
        <f>'7. Mapa Final'!C10</f>
        <v xml:space="preserve"> Registro errado o incompleto de la información solicitada y/o entregada </v>
      </c>
      <c r="D10" s="634" t="str">
        <f>'7. Mapa Final'!J10</f>
        <v>Muy Baja - 1</v>
      </c>
      <c r="E10" s="638" t="str">
        <f>'7. Mapa Final'!K10</f>
        <v>Moderado - 3</v>
      </c>
      <c r="F10" s="628" t="str">
        <f>'7. Mapa Final'!M10</f>
        <v>Moderado - 3</v>
      </c>
      <c r="G10" s="495" t="s">
        <v>392</v>
      </c>
      <c r="H10" s="622"/>
      <c r="I10" s="622"/>
      <c r="J10" s="622"/>
      <c r="K10" s="622"/>
      <c r="L10" s="622"/>
      <c r="M10" s="625" t="s">
        <v>518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2"/>
      <c r="B11" s="632"/>
      <c r="C11" s="632"/>
      <c r="D11" s="635"/>
      <c r="E11" s="639"/>
      <c r="F11" s="629"/>
      <c r="G11" s="495"/>
      <c r="H11" s="623"/>
      <c r="I11" s="623"/>
      <c r="J11" s="623"/>
      <c r="K11" s="623"/>
      <c r="L11" s="623"/>
      <c r="M11" s="62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2"/>
      <c r="B12" s="632"/>
      <c r="C12" s="632"/>
      <c r="D12" s="635"/>
      <c r="E12" s="639"/>
      <c r="F12" s="629"/>
      <c r="G12" s="495"/>
      <c r="H12" s="623"/>
      <c r="I12" s="623"/>
      <c r="J12" s="623"/>
      <c r="K12" s="623"/>
      <c r="L12" s="623"/>
      <c r="M12" s="62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2"/>
      <c r="B13" s="632"/>
      <c r="C13" s="632"/>
      <c r="D13" s="635"/>
      <c r="E13" s="639"/>
      <c r="F13" s="629"/>
      <c r="G13" s="495"/>
      <c r="H13" s="623"/>
      <c r="I13" s="623"/>
      <c r="J13" s="623"/>
      <c r="K13" s="623"/>
      <c r="L13" s="623"/>
      <c r="M13" s="62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2"/>
      <c r="B14" s="632"/>
      <c r="C14" s="632"/>
      <c r="D14" s="635"/>
      <c r="E14" s="639"/>
      <c r="F14" s="629"/>
      <c r="G14" s="495"/>
      <c r="H14" s="623"/>
      <c r="I14" s="623"/>
      <c r="J14" s="623"/>
      <c r="K14" s="623"/>
      <c r="L14" s="623"/>
      <c r="M14" s="62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2"/>
      <c r="B15" s="632"/>
      <c r="C15" s="632"/>
      <c r="D15" s="635"/>
      <c r="E15" s="639"/>
      <c r="F15" s="629"/>
      <c r="G15" s="495"/>
      <c r="H15" s="623"/>
      <c r="I15" s="623"/>
      <c r="J15" s="623"/>
      <c r="K15" s="623"/>
      <c r="L15" s="623"/>
      <c r="M15" s="62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2"/>
      <c r="B16" s="632"/>
      <c r="C16" s="632"/>
      <c r="D16" s="635"/>
      <c r="E16" s="639"/>
      <c r="F16" s="629"/>
      <c r="G16" s="495"/>
      <c r="H16" s="623"/>
      <c r="I16" s="623"/>
      <c r="J16" s="623"/>
      <c r="K16" s="623"/>
      <c r="L16" s="623"/>
      <c r="M16" s="62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2"/>
      <c r="B17" s="632"/>
      <c r="C17" s="632"/>
      <c r="D17" s="636"/>
      <c r="E17" s="640"/>
      <c r="F17" s="629"/>
      <c r="G17" s="495"/>
      <c r="H17" s="623"/>
      <c r="I17" s="623"/>
      <c r="J17" s="623"/>
      <c r="K17" s="623"/>
      <c r="L17" s="623"/>
      <c r="M17" s="62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2"/>
      <c r="B18" s="632"/>
      <c r="C18" s="632"/>
      <c r="D18" s="636"/>
      <c r="E18" s="640"/>
      <c r="F18" s="629"/>
      <c r="G18" s="495"/>
      <c r="H18" s="623"/>
      <c r="I18" s="623"/>
      <c r="J18" s="623"/>
      <c r="K18" s="623"/>
      <c r="L18" s="623"/>
      <c r="M18" s="62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3"/>
      <c r="B19" s="633"/>
      <c r="C19" s="633"/>
      <c r="D19" s="637"/>
      <c r="E19" s="641"/>
      <c r="F19" s="630"/>
      <c r="G19" s="559"/>
      <c r="H19" s="624"/>
      <c r="I19" s="624"/>
      <c r="J19" s="624"/>
      <c r="K19" s="624"/>
      <c r="L19" s="624"/>
      <c r="M19" s="62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1">
        <f>'7. Mapa Final'!A20</f>
        <v>2</v>
      </c>
      <c r="B20" s="631" t="str">
        <f>'7. Mapa Final'!B20</f>
        <v>Desacierto</v>
      </c>
      <c r="C20" s="631" t="str">
        <f>'7. Mapa Final'!C20</f>
        <v>Selección de consultores o personal que no tiene las competencias para la elaboración de un estudio socio jurídico específico.</v>
      </c>
      <c r="D20" s="634" t="str">
        <f>'7. Mapa Final'!J20</f>
        <v>Muy Baja - 1</v>
      </c>
      <c r="E20" s="638" t="str">
        <f>'7. Mapa Final'!K20</f>
        <v>Mayor - 4</v>
      </c>
      <c r="F20" s="628" t="str">
        <f>'7. Mapa Final'!M20</f>
        <v>Alto  - 4</v>
      </c>
      <c r="G20" s="495" t="s">
        <v>392</v>
      </c>
      <c r="H20" s="622"/>
      <c r="I20" s="622"/>
      <c r="J20" s="622"/>
      <c r="K20" s="622"/>
      <c r="L20" s="622"/>
      <c r="M20" s="625" t="s">
        <v>518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2"/>
      <c r="B21" s="632"/>
      <c r="C21" s="632"/>
      <c r="D21" s="635"/>
      <c r="E21" s="639"/>
      <c r="F21" s="629"/>
      <c r="G21" s="495"/>
      <c r="H21" s="623"/>
      <c r="I21" s="623"/>
      <c r="J21" s="623"/>
      <c r="K21" s="623"/>
      <c r="L21" s="623"/>
      <c r="M21" s="62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2"/>
      <c r="B22" s="632"/>
      <c r="C22" s="632"/>
      <c r="D22" s="635"/>
      <c r="E22" s="639"/>
      <c r="F22" s="629"/>
      <c r="G22" s="495"/>
      <c r="H22" s="623"/>
      <c r="I22" s="623"/>
      <c r="J22" s="623"/>
      <c r="K22" s="623"/>
      <c r="L22" s="623"/>
      <c r="M22" s="62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2"/>
      <c r="B23" s="632"/>
      <c r="C23" s="632"/>
      <c r="D23" s="635"/>
      <c r="E23" s="639"/>
      <c r="F23" s="629"/>
      <c r="G23" s="495"/>
      <c r="H23" s="623"/>
      <c r="I23" s="623"/>
      <c r="J23" s="623"/>
      <c r="K23" s="623"/>
      <c r="L23" s="623"/>
      <c r="M23" s="62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2"/>
      <c r="B24" s="632"/>
      <c r="C24" s="632"/>
      <c r="D24" s="635"/>
      <c r="E24" s="639"/>
      <c r="F24" s="629"/>
      <c r="G24" s="495"/>
      <c r="H24" s="623"/>
      <c r="I24" s="623"/>
      <c r="J24" s="623"/>
      <c r="K24" s="623"/>
      <c r="L24" s="623"/>
      <c r="M24" s="62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2"/>
      <c r="B25" s="632"/>
      <c r="C25" s="632"/>
      <c r="D25" s="635"/>
      <c r="E25" s="639"/>
      <c r="F25" s="629"/>
      <c r="G25" s="495"/>
      <c r="H25" s="623"/>
      <c r="I25" s="623"/>
      <c r="J25" s="623"/>
      <c r="K25" s="623"/>
      <c r="L25" s="623"/>
      <c r="M25" s="626"/>
      <c r="N25" s="34"/>
      <c r="O25" s="34"/>
    </row>
    <row r="26" spans="1:169">
      <c r="A26" s="632"/>
      <c r="B26" s="632"/>
      <c r="C26" s="632"/>
      <c r="D26" s="635"/>
      <c r="E26" s="639"/>
      <c r="F26" s="629"/>
      <c r="G26" s="495"/>
      <c r="H26" s="623"/>
      <c r="I26" s="623"/>
      <c r="J26" s="623"/>
      <c r="K26" s="623"/>
      <c r="L26" s="623"/>
      <c r="M26" s="626"/>
      <c r="N26" s="34"/>
      <c r="O26" s="34"/>
    </row>
    <row r="27" spans="1:169">
      <c r="A27" s="632"/>
      <c r="B27" s="632"/>
      <c r="C27" s="632"/>
      <c r="D27" s="636"/>
      <c r="E27" s="640"/>
      <c r="F27" s="629"/>
      <c r="G27" s="495"/>
      <c r="H27" s="623"/>
      <c r="I27" s="623"/>
      <c r="J27" s="623"/>
      <c r="K27" s="623"/>
      <c r="L27" s="623"/>
      <c r="M27" s="626"/>
      <c r="N27" s="34"/>
      <c r="O27" s="34"/>
    </row>
    <row r="28" spans="1:169">
      <c r="A28" s="632"/>
      <c r="B28" s="632"/>
      <c r="C28" s="632"/>
      <c r="D28" s="636"/>
      <c r="E28" s="640"/>
      <c r="F28" s="629"/>
      <c r="G28" s="495"/>
      <c r="H28" s="623"/>
      <c r="I28" s="623"/>
      <c r="J28" s="623"/>
      <c r="K28" s="623"/>
      <c r="L28" s="623"/>
      <c r="M28" s="626"/>
      <c r="N28" s="34"/>
      <c r="O28" s="34"/>
    </row>
    <row r="29" spans="1:169" ht="15.75" thickBot="1">
      <c r="A29" s="633"/>
      <c r="B29" s="633"/>
      <c r="C29" s="633"/>
      <c r="D29" s="637"/>
      <c r="E29" s="641"/>
      <c r="F29" s="630"/>
      <c r="G29" s="559"/>
      <c r="H29" s="624"/>
      <c r="I29" s="624"/>
      <c r="J29" s="624"/>
      <c r="K29" s="624"/>
      <c r="L29" s="624"/>
      <c r="M29" s="627"/>
      <c r="N29" s="34"/>
      <c r="O29" s="34"/>
    </row>
    <row r="30" spans="1:169">
      <c r="A30" s="631">
        <f>'7. Mapa Final'!A30</f>
        <v>3</v>
      </c>
      <c r="B30" s="631" t="str">
        <f>'7. Mapa Final'!B30</f>
        <v xml:space="preserve">Recibir dádivas o beneficios a nombre propio o de terceros para, no entregar o entregar información privilegiada o confidencial </v>
      </c>
      <c r="C30" s="631" t="str">
        <f>'7. Mapa Final'!C30</f>
        <v xml:space="preserve">Posibilidad de actos indebidos de  los servidores judiciales debido a  la carencia en transparencia, etica y valores </v>
      </c>
      <c r="D30" s="634" t="str">
        <f>'7. Mapa Final'!J30</f>
        <v>Muy Baja - 1</v>
      </c>
      <c r="E30" s="638" t="str">
        <f>'7. Mapa Final'!K30</f>
        <v>Mayor - 4</v>
      </c>
      <c r="F30" s="628" t="str">
        <f>'7. Mapa Final'!M30</f>
        <v>Alto  - 4</v>
      </c>
      <c r="G30" s="495" t="s">
        <v>392</v>
      </c>
      <c r="H30" s="622"/>
      <c r="I30" s="622"/>
      <c r="J30" s="622"/>
      <c r="K30" s="622"/>
      <c r="L30" s="622"/>
      <c r="M30" s="625" t="s">
        <v>518</v>
      </c>
    </row>
    <row r="31" spans="1:169">
      <c r="A31" s="632"/>
      <c r="B31" s="632"/>
      <c r="C31" s="632"/>
      <c r="D31" s="635"/>
      <c r="E31" s="639"/>
      <c r="F31" s="629"/>
      <c r="G31" s="495"/>
      <c r="H31" s="623"/>
      <c r="I31" s="623"/>
      <c r="J31" s="623"/>
      <c r="K31" s="623"/>
      <c r="L31" s="623"/>
      <c r="M31" s="626"/>
    </row>
    <row r="32" spans="1:169">
      <c r="A32" s="632"/>
      <c r="B32" s="632"/>
      <c r="C32" s="632"/>
      <c r="D32" s="635"/>
      <c r="E32" s="639"/>
      <c r="F32" s="629"/>
      <c r="G32" s="495"/>
      <c r="H32" s="623"/>
      <c r="I32" s="623"/>
      <c r="J32" s="623"/>
      <c r="K32" s="623"/>
      <c r="L32" s="623"/>
      <c r="M32" s="626"/>
    </row>
    <row r="33" spans="1:13">
      <c r="A33" s="632"/>
      <c r="B33" s="632"/>
      <c r="C33" s="632"/>
      <c r="D33" s="635"/>
      <c r="E33" s="639"/>
      <c r="F33" s="629"/>
      <c r="G33" s="495"/>
      <c r="H33" s="623"/>
      <c r="I33" s="623"/>
      <c r="J33" s="623"/>
      <c r="K33" s="623"/>
      <c r="L33" s="623"/>
      <c r="M33" s="626"/>
    </row>
    <row r="34" spans="1:13">
      <c r="A34" s="632"/>
      <c r="B34" s="632"/>
      <c r="C34" s="632"/>
      <c r="D34" s="635"/>
      <c r="E34" s="639"/>
      <c r="F34" s="629"/>
      <c r="G34" s="495"/>
      <c r="H34" s="623"/>
      <c r="I34" s="623"/>
      <c r="J34" s="623"/>
      <c r="K34" s="623"/>
      <c r="L34" s="623"/>
      <c r="M34" s="626"/>
    </row>
    <row r="35" spans="1:13">
      <c r="A35" s="632"/>
      <c r="B35" s="632"/>
      <c r="C35" s="632"/>
      <c r="D35" s="635"/>
      <c r="E35" s="639"/>
      <c r="F35" s="629"/>
      <c r="G35" s="495"/>
      <c r="H35" s="623"/>
      <c r="I35" s="623"/>
      <c r="J35" s="623"/>
      <c r="K35" s="623"/>
      <c r="L35" s="623"/>
      <c r="M35" s="626"/>
    </row>
    <row r="36" spans="1:13">
      <c r="A36" s="632"/>
      <c r="B36" s="632"/>
      <c r="C36" s="632"/>
      <c r="D36" s="635"/>
      <c r="E36" s="639"/>
      <c r="F36" s="629"/>
      <c r="G36" s="495"/>
      <c r="H36" s="623"/>
      <c r="I36" s="623"/>
      <c r="J36" s="623"/>
      <c r="K36" s="623"/>
      <c r="L36" s="623"/>
      <c r="M36" s="626"/>
    </row>
    <row r="37" spans="1:13">
      <c r="A37" s="632"/>
      <c r="B37" s="632"/>
      <c r="C37" s="632"/>
      <c r="D37" s="636"/>
      <c r="E37" s="640"/>
      <c r="F37" s="629"/>
      <c r="G37" s="495"/>
      <c r="H37" s="623"/>
      <c r="I37" s="623"/>
      <c r="J37" s="623"/>
      <c r="K37" s="623"/>
      <c r="L37" s="623"/>
      <c r="M37" s="626"/>
    </row>
    <row r="38" spans="1:13">
      <c r="A38" s="632"/>
      <c r="B38" s="632"/>
      <c r="C38" s="632"/>
      <c r="D38" s="636"/>
      <c r="E38" s="640"/>
      <c r="F38" s="629"/>
      <c r="G38" s="495"/>
      <c r="H38" s="623"/>
      <c r="I38" s="623"/>
      <c r="J38" s="623"/>
      <c r="K38" s="623"/>
      <c r="L38" s="623"/>
      <c r="M38" s="626"/>
    </row>
    <row r="39" spans="1:13" ht="15.75" thickBot="1">
      <c r="A39" s="633"/>
      <c r="B39" s="633"/>
      <c r="C39" s="633"/>
      <c r="D39" s="637"/>
      <c r="E39" s="641"/>
      <c r="F39" s="630"/>
      <c r="G39" s="559"/>
      <c r="H39" s="624"/>
      <c r="I39" s="624"/>
      <c r="J39" s="624"/>
      <c r="K39" s="624"/>
      <c r="L39" s="624"/>
      <c r="M39" s="627"/>
    </row>
    <row r="40" spans="1:13">
      <c r="A40" s="631">
        <f>'7. Mapa Final'!A40</f>
        <v>4</v>
      </c>
      <c r="B40" s="631" t="str">
        <f>'7. Mapa Final'!B40</f>
        <v>Incumplimiento o demora en entrega de Documentos</v>
      </c>
      <c r="C40" s="631" t="str">
        <f>'7. Mapa Final'!C40</f>
        <v>Incumplimiento de las metas establecidas</v>
      </c>
      <c r="D40" s="634" t="str">
        <f>'7. Mapa Final'!J40</f>
        <v>Muy Baja - 1</v>
      </c>
      <c r="E40" s="638" t="str">
        <f>'7. Mapa Final'!K40</f>
        <v>Mayor - 4</v>
      </c>
      <c r="F40" s="628" t="str">
        <f>'7. Mapa Final'!M40</f>
        <v>Alto  - 4</v>
      </c>
      <c r="G40" s="495" t="s">
        <v>392</v>
      </c>
      <c r="H40" s="622"/>
      <c r="I40" s="622"/>
      <c r="J40" s="622"/>
      <c r="K40" s="622"/>
      <c r="L40" s="622"/>
      <c r="M40" s="625" t="s">
        <v>518</v>
      </c>
    </row>
    <row r="41" spans="1:13">
      <c r="A41" s="632"/>
      <c r="B41" s="632"/>
      <c r="C41" s="632"/>
      <c r="D41" s="635"/>
      <c r="E41" s="639"/>
      <c r="F41" s="629"/>
      <c r="G41" s="495"/>
      <c r="H41" s="623"/>
      <c r="I41" s="623"/>
      <c r="J41" s="623"/>
      <c r="K41" s="623"/>
      <c r="L41" s="623"/>
      <c r="M41" s="626"/>
    </row>
    <row r="42" spans="1:13">
      <c r="A42" s="632"/>
      <c r="B42" s="632"/>
      <c r="C42" s="632"/>
      <c r="D42" s="635"/>
      <c r="E42" s="639"/>
      <c r="F42" s="629"/>
      <c r="G42" s="495"/>
      <c r="H42" s="623"/>
      <c r="I42" s="623"/>
      <c r="J42" s="623"/>
      <c r="K42" s="623"/>
      <c r="L42" s="623"/>
      <c r="M42" s="626"/>
    </row>
    <row r="43" spans="1:13">
      <c r="A43" s="632"/>
      <c r="B43" s="632"/>
      <c r="C43" s="632"/>
      <c r="D43" s="635"/>
      <c r="E43" s="639"/>
      <c r="F43" s="629"/>
      <c r="G43" s="495"/>
      <c r="H43" s="623"/>
      <c r="I43" s="623"/>
      <c r="J43" s="623"/>
      <c r="K43" s="623"/>
      <c r="L43" s="623"/>
      <c r="M43" s="626"/>
    </row>
    <row r="44" spans="1:13">
      <c r="A44" s="632"/>
      <c r="B44" s="632"/>
      <c r="C44" s="632"/>
      <c r="D44" s="635"/>
      <c r="E44" s="639"/>
      <c r="F44" s="629"/>
      <c r="G44" s="495"/>
      <c r="H44" s="623"/>
      <c r="I44" s="623"/>
      <c r="J44" s="623"/>
      <c r="K44" s="623"/>
      <c r="L44" s="623"/>
      <c r="M44" s="626"/>
    </row>
    <row r="45" spans="1:13">
      <c r="A45" s="632"/>
      <c r="B45" s="632"/>
      <c r="C45" s="632"/>
      <c r="D45" s="635"/>
      <c r="E45" s="639"/>
      <c r="F45" s="629"/>
      <c r="G45" s="495"/>
      <c r="H45" s="623"/>
      <c r="I45" s="623"/>
      <c r="J45" s="623"/>
      <c r="K45" s="623"/>
      <c r="L45" s="623"/>
      <c r="M45" s="626"/>
    </row>
    <row r="46" spans="1:13">
      <c r="A46" s="632"/>
      <c r="B46" s="632"/>
      <c r="C46" s="632"/>
      <c r="D46" s="635"/>
      <c r="E46" s="639"/>
      <c r="F46" s="629"/>
      <c r="G46" s="495"/>
      <c r="H46" s="623"/>
      <c r="I46" s="623"/>
      <c r="J46" s="623"/>
      <c r="K46" s="623"/>
      <c r="L46" s="623"/>
      <c r="M46" s="626"/>
    </row>
    <row r="47" spans="1:13">
      <c r="A47" s="632"/>
      <c r="B47" s="632"/>
      <c r="C47" s="632"/>
      <c r="D47" s="636"/>
      <c r="E47" s="640"/>
      <c r="F47" s="629"/>
      <c r="G47" s="495"/>
      <c r="H47" s="623"/>
      <c r="I47" s="623"/>
      <c r="J47" s="623"/>
      <c r="K47" s="623"/>
      <c r="L47" s="623"/>
      <c r="M47" s="626"/>
    </row>
    <row r="48" spans="1:13">
      <c r="A48" s="632"/>
      <c r="B48" s="632"/>
      <c r="C48" s="632"/>
      <c r="D48" s="636"/>
      <c r="E48" s="640"/>
      <c r="F48" s="629"/>
      <c r="G48" s="495"/>
      <c r="H48" s="623"/>
      <c r="I48" s="623"/>
      <c r="J48" s="623"/>
      <c r="K48" s="623"/>
      <c r="L48" s="623"/>
      <c r="M48" s="626"/>
    </row>
    <row r="49" spans="1:13" ht="15.75" thickBot="1">
      <c r="A49" s="633"/>
      <c r="B49" s="633"/>
      <c r="C49" s="633"/>
      <c r="D49" s="637"/>
      <c r="E49" s="641"/>
      <c r="F49" s="630"/>
      <c r="G49" s="559"/>
      <c r="H49" s="624"/>
      <c r="I49" s="624"/>
      <c r="J49" s="624"/>
      <c r="K49" s="624"/>
      <c r="L49" s="624"/>
      <c r="M49" s="627"/>
    </row>
    <row r="50" spans="1:13">
      <c r="A50" s="631">
        <f>'7. Mapa Final'!A50</f>
        <v>5</v>
      </c>
      <c r="B50" s="631" t="str">
        <f>'7. Mapa Final'!B50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50" s="631" t="str">
        <f>'7. Mapa Final'!C50</f>
        <v>Incumplimiento de las metas establecidas</v>
      </c>
      <c r="D50" s="634" t="str">
        <f>'7. Mapa Final'!J50</f>
        <v>Muy Baja - 1</v>
      </c>
      <c r="E50" s="638" t="str">
        <f>'7. Mapa Final'!K50</f>
        <v>Menor - 2</v>
      </c>
      <c r="F50" s="628" t="str">
        <f>'7. Mapa Final'!M50</f>
        <v>Bajo - 2</v>
      </c>
      <c r="G50" s="495" t="s">
        <v>392</v>
      </c>
      <c r="H50" s="622"/>
      <c r="I50" s="622"/>
      <c r="J50" s="622"/>
      <c r="K50" s="622"/>
      <c r="L50" s="622"/>
      <c r="M50" s="625" t="s">
        <v>518</v>
      </c>
    </row>
    <row r="51" spans="1:13">
      <c r="A51" s="632"/>
      <c r="B51" s="632"/>
      <c r="C51" s="632"/>
      <c r="D51" s="635"/>
      <c r="E51" s="639"/>
      <c r="F51" s="629"/>
      <c r="G51" s="495"/>
      <c r="H51" s="623"/>
      <c r="I51" s="623"/>
      <c r="J51" s="623"/>
      <c r="K51" s="623"/>
      <c r="L51" s="623"/>
      <c r="M51" s="626"/>
    </row>
    <row r="52" spans="1:13">
      <c r="A52" s="632"/>
      <c r="B52" s="632"/>
      <c r="C52" s="632"/>
      <c r="D52" s="635"/>
      <c r="E52" s="639"/>
      <c r="F52" s="629"/>
      <c r="G52" s="495"/>
      <c r="H52" s="623"/>
      <c r="I52" s="623"/>
      <c r="J52" s="623"/>
      <c r="K52" s="623"/>
      <c r="L52" s="623"/>
      <c r="M52" s="626"/>
    </row>
    <row r="53" spans="1:13">
      <c r="A53" s="632"/>
      <c r="B53" s="632"/>
      <c r="C53" s="632"/>
      <c r="D53" s="635"/>
      <c r="E53" s="639"/>
      <c r="F53" s="629"/>
      <c r="G53" s="495"/>
      <c r="H53" s="623"/>
      <c r="I53" s="623"/>
      <c r="J53" s="623"/>
      <c r="K53" s="623"/>
      <c r="L53" s="623"/>
      <c r="M53" s="626"/>
    </row>
    <row r="54" spans="1:13">
      <c r="A54" s="632"/>
      <c r="B54" s="632"/>
      <c r="C54" s="632"/>
      <c r="D54" s="635"/>
      <c r="E54" s="639"/>
      <c r="F54" s="629"/>
      <c r="G54" s="495"/>
      <c r="H54" s="623"/>
      <c r="I54" s="623"/>
      <c r="J54" s="623"/>
      <c r="K54" s="623"/>
      <c r="L54" s="623"/>
      <c r="M54" s="626"/>
    </row>
    <row r="55" spans="1:13">
      <c r="A55" s="632"/>
      <c r="B55" s="632"/>
      <c r="C55" s="632"/>
      <c r="D55" s="635"/>
      <c r="E55" s="639"/>
      <c r="F55" s="629"/>
      <c r="G55" s="495"/>
      <c r="H55" s="623"/>
      <c r="I55" s="623"/>
      <c r="J55" s="623"/>
      <c r="K55" s="623"/>
      <c r="L55" s="623"/>
      <c r="M55" s="626"/>
    </row>
    <row r="56" spans="1:13">
      <c r="A56" s="632"/>
      <c r="B56" s="632"/>
      <c r="C56" s="632"/>
      <c r="D56" s="635"/>
      <c r="E56" s="639"/>
      <c r="F56" s="629"/>
      <c r="G56" s="495"/>
      <c r="H56" s="623"/>
      <c r="I56" s="623"/>
      <c r="J56" s="623"/>
      <c r="K56" s="623"/>
      <c r="L56" s="623"/>
      <c r="M56" s="626"/>
    </row>
    <row r="57" spans="1:13">
      <c r="A57" s="632"/>
      <c r="B57" s="632"/>
      <c r="C57" s="632"/>
      <c r="D57" s="636"/>
      <c r="E57" s="640"/>
      <c r="F57" s="629"/>
      <c r="G57" s="495"/>
      <c r="H57" s="623"/>
      <c r="I57" s="623"/>
      <c r="J57" s="623"/>
      <c r="K57" s="623"/>
      <c r="L57" s="623"/>
      <c r="M57" s="626"/>
    </row>
    <row r="58" spans="1:13">
      <c r="A58" s="632"/>
      <c r="B58" s="632"/>
      <c r="C58" s="632"/>
      <c r="D58" s="636"/>
      <c r="E58" s="640"/>
      <c r="F58" s="629"/>
      <c r="G58" s="495"/>
      <c r="H58" s="623"/>
      <c r="I58" s="623"/>
      <c r="J58" s="623"/>
      <c r="K58" s="623"/>
      <c r="L58" s="623"/>
      <c r="M58" s="626"/>
    </row>
    <row r="59" spans="1:13" ht="15.75" thickBot="1">
      <c r="A59" s="633"/>
      <c r="B59" s="633"/>
      <c r="C59" s="633"/>
      <c r="D59" s="637"/>
      <c r="E59" s="641"/>
      <c r="F59" s="630"/>
      <c r="G59" s="559"/>
      <c r="H59" s="624"/>
      <c r="I59" s="624"/>
      <c r="J59" s="624"/>
      <c r="K59" s="624"/>
      <c r="L59" s="624"/>
      <c r="M59" s="627"/>
    </row>
    <row r="60" spans="1:13">
      <c r="A60" s="631">
        <f>'7. Mapa Final'!A60</f>
        <v>6</v>
      </c>
      <c r="B60" s="631" t="str">
        <f>'7. Mapa Final'!B60</f>
        <v>Ofrecer, prometer, entregar, aceptar o solicitar una ventaja indebida para influir o direccionar los conceptos en la supervisión técnica en los procesos de contratación con el objetivo de favorecer intereses propios o de terceros.</v>
      </c>
      <c r="C60" s="631" t="str">
        <f>'7. Mapa Final'!C60</f>
        <v>Incumplimiento de las metas establecidas</v>
      </c>
      <c r="D60" s="634" t="str">
        <f>'7. Mapa Final'!J60</f>
        <v>Muy Baja - 1</v>
      </c>
      <c r="E60" s="638" t="str">
        <f>'7. Mapa Final'!K60</f>
        <v>Moderado - 3</v>
      </c>
      <c r="F60" s="628" t="str">
        <f>'7. Mapa Final'!M60</f>
        <v>Moderado - 3</v>
      </c>
      <c r="G60" s="495" t="s">
        <v>392</v>
      </c>
      <c r="H60" s="622"/>
      <c r="I60" s="622"/>
      <c r="J60" s="622"/>
      <c r="K60" s="622"/>
      <c r="L60" s="622"/>
      <c r="M60" s="625" t="s">
        <v>518</v>
      </c>
    </row>
    <row r="61" spans="1:13">
      <c r="A61" s="632"/>
      <c r="B61" s="632"/>
      <c r="C61" s="632"/>
      <c r="D61" s="635"/>
      <c r="E61" s="639"/>
      <c r="F61" s="629"/>
      <c r="G61" s="495"/>
      <c r="H61" s="623"/>
      <c r="I61" s="623"/>
      <c r="J61" s="623"/>
      <c r="K61" s="623"/>
      <c r="L61" s="623"/>
      <c r="M61" s="626"/>
    </row>
    <row r="62" spans="1:13">
      <c r="A62" s="632"/>
      <c r="B62" s="632"/>
      <c r="C62" s="632"/>
      <c r="D62" s="635"/>
      <c r="E62" s="639"/>
      <c r="F62" s="629"/>
      <c r="G62" s="495"/>
      <c r="H62" s="623"/>
      <c r="I62" s="623"/>
      <c r="J62" s="623"/>
      <c r="K62" s="623"/>
      <c r="L62" s="623"/>
      <c r="M62" s="626"/>
    </row>
    <row r="63" spans="1:13">
      <c r="A63" s="632"/>
      <c r="B63" s="632"/>
      <c r="C63" s="632"/>
      <c r="D63" s="635"/>
      <c r="E63" s="639"/>
      <c r="F63" s="629"/>
      <c r="G63" s="495"/>
      <c r="H63" s="623"/>
      <c r="I63" s="623"/>
      <c r="J63" s="623"/>
      <c r="K63" s="623"/>
      <c r="L63" s="623"/>
      <c r="M63" s="626"/>
    </row>
    <row r="64" spans="1:13">
      <c r="A64" s="632"/>
      <c r="B64" s="632"/>
      <c r="C64" s="632"/>
      <c r="D64" s="635"/>
      <c r="E64" s="639"/>
      <c r="F64" s="629"/>
      <c r="G64" s="495"/>
      <c r="H64" s="623"/>
      <c r="I64" s="623"/>
      <c r="J64" s="623"/>
      <c r="K64" s="623"/>
      <c r="L64" s="623"/>
      <c r="M64" s="626"/>
    </row>
    <row r="65" spans="1:13">
      <c r="A65" s="632"/>
      <c r="B65" s="632"/>
      <c r="C65" s="632"/>
      <c r="D65" s="635"/>
      <c r="E65" s="639"/>
      <c r="F65" s="629"/>
      <c r="G65" s="495"/>
      <c r="H65" s="623"/>
      <c r="I65" s="623"/>
      <c r="J65" s="623"/>
      <c r="K65" s="623"/>
      <c r="L65" s="623"/>
      <c r="M65" s="626"/>
    </row>
    <row r="66" spans="1:13">
      <c r="A66" s="632"/>
      <c r="B66" s="632"/>
      <c r="C66" s="632"/>
      <c r="D66" s="635"/>
      <c r="E66" s="639"/>
      <c r="F66" s="629"/>
      <c r="G66" s="495"/>
      <c r="H66" s="623"/>
      <c r="I66" s="623"/>
      <c r="J66" s="623"/>
      <c r="K66" s="623"/>
      <c r="L66" s="623"/>
      <c r="M66" s="626"/>
    </row>
    <row r="67" spans="1:13">
      <c r="A67" s="632"/>
      <c r="B67" s="632"/>
      <c r="C67" s="632"/>
      <c r="D67" s="636"/>
      <c r="E67" s="640"/>
      <c r="F67" s="629"/>
      <c r="G67" s="495"/>
      <c r="H67" s="623"/>
      <c r="I67" s="623"/>
      <c r="J67" s="623"/>
      <c r="K67" s="623"/>
      <c r="L67" s="623"/>
      <c r="M67" s="626"/>
    </row>
    <row r="68" spans="1:13">
      <c r="A68" s="632"/>
      <c r="B68" s="632"/>
      <c r="C68" s="632"/>
      <c r="D68" s="636"/>
      <c r="E68" s="640"/>
      <c r="F68" s="629"/>
      <c r="G68" s="495"/>
      <c r="H68" s="623"/>
      <c r="I68" s="623"/>
      <c r="J68" s="623"/>
      <c r="K68" s="623"/>
      <c r="L68" s="623"/>
      <c r="M68" s="626"/>
    </row>
    <row r="69" spans="1:13" ht="15.75" thickBot="1">
      <c r="A69" s="633"/>
      <c r="B69" s="633"/>
      <c r="C69" s="633"/>
      <c r="D69" s="637"/>
      <c r="E69" s="641"/>
      <c r="F69" s="630"/>
      <c r="G69" s="559"/>
      <c r="H69" s="624"/>
      <c r="I69" s="624"/>
      <c r="J69" s="624"/>
      <c r="K69" s="624"/>
      <c r="L69" s="624"/>
      <c r="M69" s="627"/>
    </row>
  </sheetData>
  <mergeCells count="95">
    <mergeCell ref="C6:M6"/>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I30:I39"/>
    <mergeCell ref="J30:J39"/>
    <mergeCell ref="G40:G49"/>
    <mergeCell ref="H40:H49"/>
    <mergeCell ref="K30:K39"/>
    <mergeCell ref="L30:L39"/>
    <mergeCell ref="F60:F69"/>
    <mergeCell ref="G60:G69"/>
    <mergeCell ref="H60:H69"/>
    <mergeCell ref="I50:I59"/>
    <mergeCell ref="J50:J59"/>
    <mergeCell ref="K50:K59"/>
    <mergeCell ref="L50:L59"/>
    <mergeCell ref="F50:F59"/>
    <mergeCell ref="F30:F39"/>
    <mergeCell ref="G30:G39"/>
    <mergeCell ref="H30:H39"/>
    <mergeCell ref="G50:G59"/>
    <mergeCell ref="H50:H59"/>
    <mergeCell ref="F40:F4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10:F19"/>
    <mergeCell ref="G10:G19"/>
    <mergeCell ref="H10:H19"/>
    <mergeCell ref="C10:C19"/>
    <mergeCell ref="D10:D19"/>
    <mergeCell ref="E10:E19"/>
    <mergeCell ref="D20:D29"/>
    <mergeCell ref="E20:E29"/>
    <mergeCell ref="F20:F29"/>
    <mergeCell ref="G20:G29"/>
    <mergeCell ref="H20:H29"/>
    <mergeCell ref="A10:A19"/>
    <mergeCell ref="B10:B19"/>
    <mergeCell ref="A20:A29"/>
    <mergeCell ref="B20:B29"/>
    <mergeCell ref="C20:C29"/>
    <mergeCell ref="L10:L19"/>
    <mergeCell ref="M10:M19"/>
    <mergeCell ref="I10:I19"/>
    <mergeCell ref="J10:J19"/>
    <mergeCell ref="K10:K19"/>
    <mergeCell ref="I20:I29"/>
    <mergeCell ref="J20:J29"/>
    <mergeCell ref="K20:K29"/>
    <mergeCell ref="L20:L29"/>
    <mergeCell ref="M20:M2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s>
  <conditionalFormatting sqref="A7:B7">
    <cfRule type="containsText" dxfId="99" priority="41" operator="containsText" text="3- Moderado">
      <formula>NOT(ISERROR(SEARCH("3- Moderado",A7)))</formula>
    </cfRule>
    <cfRule type="containsText" dxfId="98" priority="42" operator="containsText" text="6- Moderado">
      <formula>NOT(ISERROR(SEARCH("6- Moderado",A7)))</formula>
    </cfRule>
    <cfRule type="containsText" dxfId="97" priority="43" operator="containsText" text="4- Moderado">
      <formula>NOT(ISERROR(SEARCH("4- Moderado",A7)))</formula>
    </cfRule>
    <cfRule type="containsText" dxfId="96" priority="44" operator="containsText" text="3- Bajo">
      <formula>NOT(ISERROR(SEARCH("3- Bajo",A7)))</formula>
    </cfRule>
    <cfRule type="containsText" dxfId="95" priority="45" operator="containsText" text="4- Bajo">
      <formula>NOT(ISERROR(SEARCH("4- Bajo",A7)))</formula>
    </cfRule>
    <cfRule type="containsText" dxfId="94" priority="46" operator="containsText" text="1- Bajo">
      <formula>NOT(ISERROR(SEARCH("1- Bajo",A7)))</formula>
    </cfRule>
  </conditionalFormatting>
  <conditionalFormatting sqref="A10:E10 A20:E20 A30:E30 D40:E40 D50:E50 D60:E60">
    <cfRule type="containsText" dxfId="93" priority="35" operator="containsText" text="3- Moderado">
      <formula>NOT(ISERROR(SEARCH("3- Moderado",A10)))</formula>
    </cfRule>
    <cfRule type="containsText" dxfId="92" priority="36" operator="containsText" text="6- Moderado">
      <formula>NOT(ISERROR(SEARCH("6- Moderado",A10)))</formula>
    </cfRule>
    <cfRule type="containsText" dxfId="91" priority="37" operator="containsText" text="4- Moderado">
      <formula>NOT(ISERROR(SEARCH("4- Moderado",A10)))</formula>
    </cfRule>
    <cfRule type="containsText" dxfId="90" priority="38" operator="containsText" text="3- Bajo">
      <formula>NOT(ISERROR(SEARCH("3- Bajo",A10)))</formula>
    </cfRule>
    <cfRule type="containsText" dxfId="89" priority="39" operator="containsText" text="4- Bajo">
      <formula>NOT(ISERROR(SEARCH("4- Bajo",A10)))</formula>
    </cfRule>
    <cfRule type="containsText" dxfId="88" priority="40" operator="containsText" text="1- Bajo">
      <formula>NOT(ISERROR(SEARCH("1- Bajo",A10)))</formula>
    </cfRule>
  </conditionalFormatting>
  <conditionalFormatting sqref="C8:F8">
    <cfRule type="containsText" dxfId="87" priority="19" operator="containsText" text="3- Moderado">
      <formula>NOT(ISERROR(SEARCH("3- Moderado",C8)))</formula>
    </cfRule>
    <cfRule type="containsText" dxfId="86" priority="20" operator="containsText" text="6- Moderado">
      <formula>NOT(ISERROR(SEARCH("6- Moderado",C8)))</formula>
    </cfRule>
    <cfRule type="containsText" dxfId="85" priority="21" operator="containsText" text="4- Moderado">
      <formula>NOT(ISERROR(SEARCH("4- Moderado",C8)))</formula>
    </cfRule>
    <cfRule type="containsText" dxfId="84" priority="22" operator="containsText" text="3- Bajo">
      <formula>NOT(ISERROR(SEARCH("3- Bajo",C8)))</formula>
    </cfRule>
    <cfRule type="containsText" dxfId="83" priority="23" operator="containsText" text="4- Bajo">
      <formula>NOT(ISERROR(SEARCH("4- Bajo",C8)))</formula>
    </cfRule>
    <cfRule type="containsText" dxfId="82" priority="24" operator="containsText" text="1- Bajo">
      <formula>NOT(ISERROR(SEARCH("1- Bajo",C8)))</formula>
    </cfRule>
  </conditionalFormatting>
  <conditionalFormatting sqref="D10:D69">
    <cfRule type="containsText" dxfId="81" priority="29" operator="containsText" text="Muy Alta">
      <formula>NOT(ISERROR(SEARCH("Muy Alta",D10)))</formula>
    </cfRule>
    <cfRule type="containsText" dxfId="80" priority="30" operator="containsText" text="Alta">
      <formula>NOT(ISERROR(SEARCH("Alta",D10)))</formula>
    </cfRule>
    <cfRule type="containsText" dxfId="79" priority="31" operator="containsText" text="Baja">
      <formula>NOT(ISERROR(SEARCH("Baja",D10)))</formula>
    </cfRule>
    <cfRule type="containsText" dxfId="78" priority="32" operator="containsText" text="Muy Baja">
      <formula>NOT(ISERROR(SEARCH("Muy Baja",D10)))</formula>
    </cfRule>
    <cfRule type="containsText" dxfId="77" priority="34" operator="containsText" text="Media">
      <formula>NOT(ISERROR(SEARCH("Media",D10)))</formula>
    </cfRule>
  </conditionalFormatting>
  <conditionalFormatting sqref="E10:E69">
    <cfRule type="containsText" dxfId="76" priority="25" operator="containsText" text="Catastrófico">
      <formula>NOT(ISERROR(SEARCH("Catastrófico",E10)))</formula>
    </cfRule>
    <cfRule type="containsText" dxfId="75" priority="26" operator="containsText" text="Mayor">
      <formula>NOT(ISERROR(SEARCH("Mayor",E10)))</formula>
    </cfRule>
    <cfRule type="containsText" dxfId="74" priority="27" operator="containsText" text="Menor">
      <formula>NOT(ISERROR(SEARCH("Menor",E10)))</formula>
    </cfRule>
    <cfRule type="containsText" dxfId="73" priority="28" operator="containsText" text="Leve">
      <formula>NOT(ISERROR(SEARCH("Leve",E10)))</formula>
    </cfRule>
  </conditionalFormatting>
  <conditionalFormatting sqref="E10:F69">
    <cfRule type="containsText" dxfId="72" priority="33" operator="containsText" text="Moderado">
      <formula>NOT(ISERROR(SEARCH("Moderado",E10)))</formula>
    </cfRule>
  </conditionalFormatting>
  <conditionalFormatting sqref="F10:F69">
    <cfRule type="containsText" dxfId="71" priority="47" operator="containsText" text="Bajo">
      <formula>NOT(ISERROR(SEARCH("Bajo",F10)))</formula>
    </cfRule>
    <cfRule type="containsText" dxfId="70" priority="48" operator="containsText" text="Moderado">
      <formula>NOT(ISERROR(SEARCH("Moderado",F10)))</formula>
    </cfRule>
    <cfRule type="containsText" dxfId="69" priority="49" operator="containsText" text="Alto">
      <formula>NOT(ISERROR(SEARCH("Alto",F10)))</formula>
    </cfRule>
    <cfRule type="containsText" dxfId="68" priority="50" operator="containsText" text="Extremo">
      <formula>NOT(ISERROR(SEARCH("Extremo",F10)))</formula>
    </cfRule>
    <cfRule type="colorScale" priority="51">
      <colorScale>
        <cfvo type="min"/>
        <cfvo type="max"/>
        <color rgb="FFFF7128"/>
        <color rgb="FFFFEF9C"/>
      </colorScale>
    </cfRule>
  </conditionalFormatting>
  <conditionalFormatting sqref="A40:C40">
    <cfRule type="containsText" dxfId="67" priority="13" operator="containsText" text="3- Moderado">
      <formula>NOT(ISERROR(SEARCH("3- Moderado",A40)))</formula>
    </cfRule>
    <cfRule type="containsText" dxfId="66" priority="14" operator="containsText" text="6- Moderado">
      <formula>NOT(ISERROR(SEARCH("6- Moderado",A40)))</formula>
    </cfRule>
    <cfRule type="containsText" dxfId="65" priority="15" operator="containsText" text="4- Moderado">
      <formula>NOT(ISERROR(SEARCH("4- Moderado",A40)))</formula>
    </cfRule>
    <cfRule type="containsText" dxfId="64" priority="16" operator="containsText" text="3- Bajo">
      <formula>NOT(ISERROR(SEARCH("3- Bajo",A40)))</formula>
    </cfRule>
    <cfRule type="containsText" dxfId="63" priority="17" operator="containsText" text="4- Bajo">
      <formula>NOT(ISERROR(SEARCH("4- Bajo",A40)))</formula>
    </cfRule>
    <cfRule type="containsText" dxfId="62" priority="18" operator="containsText" text="1- Bajo">
      <formula>NOT(ISERROR(SEARCH("1- Bajo",A40)))</formula>
    </cfRule>
  </conditionalFormatting>
  <conditionalFormatting sqref="A50:C50">
    <cfRule type="containsText" dxfId="61" priority="7" operator="containsText" text="3- Moderado">
      <formula>NOT(ISERROR(SEARCH("3- Moderado",A50)))</formula>
    </cfRule>
    <cfRule type="containsText" dxfId="60" priority="8" operator="containsText" text="6- Moderado">
      <formula>NOT(ISERROR(SEARCH("6- Moderado",A50)))</formula>
    </cfRule>
    <cfRule type="containsText" dxfId="59" priority="9" operator="containsText" text="4- Moderado">
      <formula>NOT(ISERROR(SEARCH("4- Moderado",A50)))</formula>
    </cfRule>
    <cfRule type="containsText" dxfId="58" priority="10" operator="containsText" text="3- Bajo">
      <formula>NOT(ISERROR(SEARCH("3- Bajo",A50)))</formula>
    </cfRule>
    <cfRule type="containsText" dxfId="57" priority="11" operator="containsText" text="4- Bajo">
      <formula>NOT(ISERROR(SEARCH("4- Bajo",A50)))</formula>
    </cfRule>
    <cfRule type="containsText" dxfId="56" priority="12" operator="containsText" text="1- Bajo">
      <formula>NOT(ISERROR(SEARCH("1- Bajo",A50)))</formula>
    </cfRule>
  </conditionalFormatting>
  <conditionalFormatting sqref="A60:C60">
    <cfRule type="containsText" dxfId="55" priority="1" operator="containsText" text="3- Moderado">
      <formula>NOT(ISERROR(SEARCH("3- Moderado",A60)))</formula>
    </cfRule>
    <cfRule type="containsText" dxfId="54" priority="2" operator="containsText" text="6- Moderado">
      <formula>NOT(ISERROR(SEARCH("6- Moderado",A60)))</formula>
    </cfRule>
    <cfRule type="containsText" dxfId="53" priority="3" operator="containsText" text="4- Moderado">
      <formula>NOT(ISERROR(SEARCH("4- Moderado",A60)))</formula>
    </cfRule>
    <cfRule type="containsText" dxfId="52" priority="4" operator="containsText" text="3- Bajo">
      <formula>NOT(ISERROR(SEARCH("3- Bajo",A60)))</formula>
    </cfRule>
    <cfRule type="containsText" dxfId="51" priority="5" operator="containsText" text="4- Bajo">
      <formula>NOT(ISERROR(SEARCH("4- Bajo",A60)))</formula>
    </cfRule>
    <cfRule type="containsText" dxfId="50" priority="6" operator="containsText" text="1- Bajo">
      <formula>NOT(ISERROR(SEARCH("1- Bajo",A60)))</formula>
    </cfRule>
  </conditionalFormatting>
  <dataValidations count="4">
    <dataValidation allowBlank="1" showInputMessage="1" showErrorMessage="1" prompt="seleccionar si el responsable de ejecutar las acciones es el nivel central" sqref="J8" xr:uid="{E2AD0E2E-F88F-47A3-BCB6-CA78FA690FCB}"/>
    <dataValidation allowBlank="1" showInputMessage="1" showErrorMessage="1" prompt="Seleccionar si el responsable es el responsable de las acciones es el nivel central" sqref="I7:I8" xr:uid="{35057FED-B30F-418C-9898-8C95720044AB}"/>
    <dataValidation allowBlank="1" showInputMessage="1" showErrorMessage="1" prompt="Describir las actividades que se van a desarrollar para el proyecto" sqref="H7" xr:uid="{6B04A42B-C16E-4D68-A84C-19CB78F6DA0C}"/>
    <dataValidation allowBlank="1" showInputMessage="1" showErrorMessage="1" prompt="Registrar qué factor  que ocasina el riesgo: un facot identtficado el contexto._x000a_O  personas, recursos, estilo de direccion , factores externos, , codiciones ambientales" sqref="C8" xr:uid="{AD996E6C-4721-4554-A35A-2376EE85211B}"/>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9FB627D-1C5B-47D1-B2DC-F4BFA1D8AA18}">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69"/>
  <sheetViews>
    <sheetView topLeftCell="A49" zoomScale="71" zoomScaleNormal="71" workbookViewId="0">
      <selection activeCell="H7" sqref="H7:H8"/>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60"/>
      <c r="B1" s="661"/>
      <c r="C1" s="664"/>
      <c r="D1" s="664"/>
      <c r="E1" s="664"/>
      <c r="F1" s="664"/>
      <c r="G1" s="664"/>
      <c r="H1" s="664"/>
      <c r="I1" s="664"/>
      <c r="J1" s="665"/>
      <c r="K1" s="659"/>
      <c r="L1" s="659"/>
      <c r="M1" s="65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2"/>
      <c r="B2" s="663"/>
      <c r="C2" s="666"/>
      <c r="D2" s="666"/>
      <c r="E2" s="666"/>
      <c r="F2" s="666"/>
      <c r="G2" s="666"/>
      <c r="H2" s="666"/>
      <c r="I2" s="666"/>
      <c r="J2" s="667"/>
      <c r="K2" s="659"/>
      <c r="L2" s="659"/>
      <c r="M2" s="65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6"/>
      <c r="D3" s="666"/>
      <c r="E3" s="666"/>
      <c r="F3" s="666"/>
      <c r="G3" s="666"/>
      <c r="H3" s="666"/>
      <c r="I3" s="666"/>
      <c r="J3" s="667"/>
      <c r="K3" s="659"/>
      <c r="L3" s="659"/>
      <c r="M3" s="65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30.75" customHeight="1">
      <c r="A4" s="648" t="s">
        <v>267</v>
      </c>
      <c r="B4" s="649"/>
      <c r="C4" s="669" t="s">
        <v>5</v>
      </c>
      <c r="D4" s="669"/>
      <c r="E4" s="669"/>
      <c r="F4" s="669"/>
      <c r="G4" s="669"/>
      <c r="H4" s="669"/>
      <c r="I4" s="669"/>
      <c r="J4" s="669"/>
      <c r="K4" s="669"/>
      <c r="L4" s="669"/>
      <c r="M4" s="66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7.25" customHeight="1">
      <c r="A5" s="648" t="s">
        <v>269</v>
      </c>
      <c r="B5" s="649"/>
      <c r="C5" s="668" t="s">
        <v>498</v>
      </c>
      <c r="D5" s="668"/>
      <c r="E5" s="668"/>
      <c r="F5" s="668"/>
      <c r="G5" s="668"/>
      <c r="H5" s="668"/>
      <c r="I5" s="668"/>
      <c r="J5" s="668"/>
      <c r="K5" s="668"/>
      <c r="L5" s="668"/>
      <c r="M5" s="66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29.25" customHeight="1">
      <c r="A6" s="648" t="s">
        <v>271</v>
      </c>
      <c r="B6" s="649"/>
      <c r="C6" s="656" t="s">
        <v>499</v>
      </c>
      <c r="D6" s="657"/>
      <c r="E6" s="657"/>
      <c r="F6" s="657"/>
      <c r="G6" s="657"/>
      <c r="H6" s="657"/>
      <c r="I6" s="657"/>
      <c r="J6" s="657"/>
      <c r="K6" s="657"/>
      <c r="L6" s="657"/>
      <c r="M6" s="65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50" t="s">
        <v>500</v>
      </c>
      <c r="B7" s="651"/>
      <c r="C7" s="672"/>
      <c r="D7" s="673" t="s">
        <v>501</v>
      </c>
      <c r="E7" s="673"/>
      <c r="F7" s="673"/>
      <c r="G7" s="655" t="s">
        <v>502</v>
      </c>
      <c r="H7" s="674" t="s">
        <v>503</v>
      </c>
      <c r="I7" s="675" t="s">
        <v>504</v>
      </c>
      <c r="J7" s="676"/>
      <c r="K7" s="675" t="s">
        <v>505</v>
      </c>
      <c r="L7" s="676"/>
      <c r="M7" s="647" t="s">
        <v>517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507</v>
      </c>
      <c r="F8" s="28" t="s">
        <v>508</v>
      </c>
      <c r="G8" s="655"/>
      <c r="H8" s="643"/>
      <c r="I8" s="29" t="s">
        <v>509</v>
      </c>
      <c r="J8" s="29" t="s">
        <v>510</v>
      </c>
      <c r="K8" s="29" t="s">
        <v>511</v>
      </c>
      <c r="L8" s="29" t="s">
        <v>512</v>
      </c>
      <c r="M8" s="64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0"/>
      <c r="B9" s="671"/>
      <c r="C9" s="671"/>
      <c r="D9" s="671"/>
      <c r="E9" s="671"/>
      <c r="F9" s="671"/>
      <c r="G9" s="67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1">
        <f>'7. Mapa Final'!A10</f>
        <v>1</v>
      </c>
      <c r="B10" s="631" t="str">
        <f>'7. Mapa Final'!B10</f>
        <v xml:space="preserve">Entrega de información inexacta o desactualizada a usuarios  y partes interesadas </v>
      </c>
      <c r="C10" s="631" t="str">
        <f>'7. Mapa Final'!C10</f>
        <v xml:space="preserve"> Registro errado o incompleto de la información solicitada y/o entregada </v>
      </c>
      <c r="D10" s="634" t="str">
        <f>'7. Mapa Final'!J10</f>
        <v>Muy Baja - 1</v>
      </c>
      <c r="E10" s="638" t="str">
        <f>'7. Mapa Final'!K10</f>
        <v>Moderado - 3</v>
      </c>
      <c r="F10" s="628" t="str">
        <f>'7. Mapa Final'!M10</f>
        <v>Moderado - 3</v>
      </c>
      <c r="G10" s="495" t="s">
        <v>392</v>
      </c>
      <c r="H10" s="622"/>
      <c r="I10" s="622"/>
      <c r="J10" s="622"/>
      <c r="K10" s="622"/>
      <c r="L10" s="622"/>
      <c r="M10" s="62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2"/>
      <c r="B11" s="632"/>
      <c r="C11" s="632"/>
      <c r="D11" s="635"/>
      <c r="E11" s="639"/>
      <c r="F11" s="629"/>
      <c r="G11" s="495"/>
      <c r="H11" s="623"/>
      <c r="I11" s="623"/>
      <c r="J11" s="623"/>
      <c r="K11" s="623"/>
      <c r="L11" s="623"/>
      <c r="M11" s="62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2"/>
      <c r="B12" s="632"/>
      <c r="C12" s="632"/>
      <c r="D12" s="635"/>
      <c r="E12" s="639"/>
      <c r="F12" s="629"/>
      <c r="G12" s="495"/>
      <c r="H12" s="623"/>
      <c r="I12" s="623"/>
      <c r="J12" s="623"/>
      <c r="K12" s="623"/>
      <c r="L12" s="623"/>
      <c r="M12" s="62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2"/>
      <c r="B13" s="632"/>
      <c r="C13" s="632"/>
      <c r="D13" s="635"/>
      <c r="E13" s="639"/>
      <c r="F13" s="629"/>
      <c r="G13" s="495"/>
      <c r="H13" s="623"/>
      <c r="I13" s="623"/>
      <c r="J13" s="623"/>
      <c r="K13" s="623"/>
      <c r="L13" s="623"/>
      <c r="M13" s="62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2"/>
      <c r="B14" s="632"/>
      <c r="C14" s="632"/>
      <c r="D14" s="635"/>
      <c r="E14" s="639"/>
      <c r="F14" s="629"/>
      <c r="G14" s="495"/>
      <c r="H14" s="623"/>
      <c r="I14" s="623"/>
      <c r="J14" s="623"/>
      <c r="K14" s="623"/>
      <c r="L14" s="623"/>
      <c r="M14" s="62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2"/>
      <c r="B15" s="632"/>
      <c r="C15" s="632"/>
      <c r="D15" s="635"/>
      <c r="E15" s="639"/>
      <c r="F15" s="629"/>
      <c r="G15" s="495"/>
      <c r="H15" s="623"/>
      <c r="I15" s="623"/>
      <c r="J15" s="623"/>
      <c r="K15" s="623"/>
      <c r="L15" s="623"/>
      <c r="M15" s="62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2"/>
      <c r="B16" s="632"/>
      <c r="C16" s="632"/>
      <c r="D16" s="635"/>
      <c r="E16" s="639"/>
      <c r="F16" s="629"/>
      <c r="G16" s="495"/>
      <c r="H16" s="623"/>
      <c r="I16" s="623"/>
      <c r="J16" s="623"/>
      <c r="K16" s="623"/>
      <c r="L16" s="623"/>
      <c r="M16" s="62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2"/>
      <c r="B17" s="632"/>
      <c r="C17" s="632"/>
      <c r="D17" s="636"/>
      <c r="E17" s="640"/>
      <c r="F17" s="629"/>
      <c r="G17" s="495"/>
      <c r="H17" s="623"/>
      <c r="I17" s="623"/>
      <c r="J17" s="623"/>
      <c r="K17" s="623"/>
      <c r="L17" s="623"/>
      <c r="M17" s="62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2"/>
      <c r="B18" s="632"/>
      <c r="C18" s="632"/>
      <c r="D18" s="636"/>
      <c r="E18" s="640"/>
      <c r="F18" s="629"/>
      <c r="G18" s="495"/>
      <c r="H18" s="623"/>
      <c r="I18" s="623"/>
      <c r="J18" s="623"/>
      <c r="K18" s="623"/>
      <c r="L18" s="623"/>
      <c r="M18" s="62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3"/>
      <c r="B19" s="633"/>
      <c r="C19" s="633"/>
      <c r="D19" s="637"/>
      <c r="E19" s="641"/>
      <c r="F19" s="630"/>
      <c r="G19" s="559"/>
      <c r="H19" s="624"/>
      <c r="I19" s="624"/>
      <c r="J19" s="624"/>
      <c r="K19" s="624"/>
      <c r="L19" s="624"/>
      <c r="M19" s="62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1">
        <f>'7. Mapa Final'!A20</f>
        <v>2</v>
      </c>
      <c r="B20" s="631" t="str">
        <f>'7. Mapa Final'!B20</f>
        <v>Desacierto</v>
      </c>
      <c r="C20" s="631" t="str">
        <f>'7. Mapa Final'!C20</f>
        <v>Selección de consultores o personal que no tiene las competencias para la elaboración de un estudio socio jurídico específico.</v>
      </c>
      <c r="D20" s="634" t="str">
        <f>'7. Mapa Final'!J20</f>
        <v>Muy Baja - 1</v>
      </c>
      <c r="E20" s="638" t="str">
        <f>'7. Mapa Final'!K20</f>
        <v>Mayor - 4</v>
      </c>
      <c r="F20" s="628" t="str">
        <f>'7. Mapa Final'!M20</f>
        <v>Alto  - 4</v>
      </c>
      <c r="G20" s="495" t="s">
        <v>392</v>
      </c>
      <c r="H20" s="622"/>
      <c r="I20" s="622"/>
      <c r="J20" s="622"/>
      <c r="K20" s="622"/>
      <c r="L20" s="622"/>
      <c r="M20" s="62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2"/>
      <c r="B21" s="632"/>
      <c r="C21" s="632"/>
      <c r="D21" s="635"/>
      <c r="E21" s="639"/>
      <c r="F21" s="629"/>
      <c r="G21" s="495"/>
      <c r="H21" s="623"/>
      <c r="I21" s="623"/>
      <c r="J21" s="623"/>
      <c r="K21" s="623"/>
      <c r="L21" s="623"/>
      <c r="M21" s="62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2"/>
      <c r="B22" s="632"/>
      <c r="C22" s="632"/>
      <c r="D22" s="635"/>
      <c r="E22" s="639"/>
      <c r="F22" s="629"/>
      <c r="G22" s="495"/>
      <c r="H22" s="623"/>
      <c r="I22" s="623"/>
      <c r="J22" s="623"/>
      <c r="K22" s="623"/>
      <c r="L22" s="623"/>
      <c r="M22" s="62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2"/>
      <c r="B23" s="632"/>
      <c r="C23" s="632"/>
      <c r="D23" s="635"/>
      <c r="E23" s="639"/>
      <c r="F23" s="629"/>
      <c r="G23" s="495"/>
      <c r="H23" s="623"/>
      <c r="I23" s="623"/>
      <c r="J23" s="623"/>
      <c r="K23" s="623"/>
      <c r="L23" s="623"/>
      <c r="M23" s="62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2"/>
      <c r="B24" s="632"/>
      <c r="C24" s="632"/>
      <c r="D24" s="635"/>
      <c r="E24" s="639"/>
      <c r="F24" s="629"/>
      <c r="G24" s="495"/>
      <c r="H24" s="623"/>
      <c r="I24" s="623"/>
      <c r="J24" s="623"/>
      <c r="K24" s="623"/>
      <c r="L24" s="623"/>
      <c r="M24" s="62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2"/>
      <c r="B25" s="632"/>
      <c r="C25" s="632"/>
      <c r="D25" s="635"/>
      <c r="E25" s="639"/>
      <c r="F25" s="629"/>
      <c r="G25" s="495"/>
      <c r="H25" s="623"/>
      <c r="I25" s="623"/>
      <c r="J25" s="623"/>
      <c r="K25" s="623"/>
      <c r="L25" s="623"/>
      <c r="M25" s="623"/>
      <c r="N25" s="34"/>
      <c r="O25" s="34"/>
    </row>
    <row r="26" spans="1:169">
      <c r="A26" s="632"/>
      <c r="B26" s="632"/>
      <c r="C26" s="632"/>
      <c r="D26" s="635"/>
      <c r="E26" s="639"/>
      <c r="F26" s="629"/>
      <c r="G26" s="495"/>
      <c r="H26" s="623"/>
      <c r="I26" s="623"/>
      <c r="J26" s="623"/>
      <c r="K26" s="623"/>
      <c r="L26" s="623"/>
      <c r="M26" s="623"/>
      <c r="N26" s="34"/>
      <c r="O26" s="34"/>
    </row>
    <row r="27" spans="1:169">
      <c r="A27" s="632"/>
      <c r="B27" s="632"/>
      <c r="C27" s="632"/>
      <c r="D27" s="636"/>
      <c r="E27" s="640"/>
      <c r="F27" s="629"/>
      <c r="G27" s="495"/>
      <c r="H27" s="623"/>
      <c r="I27" s="623"/>
      <c r="J27" s="623"/>
      <c r="K27" s="623"/>
      <c r="L27" s="623"/>
      <c r="M27" s="623"/>
      <c r="N27" s="34"/>
      <c r="O27" s="34"/>
    </row>
    <row r="28" spans="1:169">
      <c r="A28" s="632"/>
      <c r="B28" s="632"/>
      <c r="C28" s="632"/>
      <c r="D28" s="636"/>
      <c r="E28" s="640"/>
      <c r="F28" s="629"/>
      <c r="G28" s="495"/>
      <c r="H28" s="623"/>
      <c r="I28" s="623"/>
      <c r="J28" s="623"/>
      <c r="K28" s="623"/>
      <c r="L28" s="623"/>
      <c r="M28" s="623"/>
      <c r="N28" s="34"/>
      <c r="O28" s="34"/>
    </row>
    <row r="29" spans="1:169" ht="15.75" thickBot="1">
      <c r="A29" s="633"/>
      <c r="B29" s="633"/>
      <c r="C29" s="633"/>
      <c r="D29" s="637"/>
      <c r="E29" s="641"/>
      <c r="F29" s="630"/>
      <c r="G29" s="559"/>
      <c r="H29" s="624"/>
      <c r="I29" s="624"/>
      <c r="J29" s="624"/>
      <c r="K29" s="624"/>
      <c r="L29" s="624"/>
      <c r="M29" s="624"/>
      <c r="N29" s="34"/>
      <c r="O29" s="34"/>
    </row>
    <row r="30" spans="1:169">
      <c r="A30" s="631">
        <f>'7. Mapa Final'!A30</f>
        <v>3</v>
      </c>
      <c r="B30" s="631" t="str">
        <f>'7. Mapa Final'!B30</f>
        <v xml:space="preserve">Recibir dádivas o beneficios a nombre propio o de terceros para, no entregar o entregar información privilegiada o confidencial </v>
      </c>
      <c r="C30" s="631" t="str">
        <f>'7. Mapa Final'!C30</f>
        <v xml:space="preserve">Posibilidad de actos indebidos de  los servidores judiciales debido a  la carencia en transparencia, etica y valores </v>
      </c>
      <c r="D30" s="634" t="str">
        <f>'7. Mapa Final'!J30</f>
        <v>Muy Baja - 1</v>
      </c>
      <c r="E30" s="638" t="str">
        <f>'7. Mapa Final'!K30</f>
        <v>Mayor - 4</v>
      </c>
      <c r="F30" s="628" t="str">
        <f>'7. Mapa Final'!M30</f>
        <v>Alto  - 4</v>
      </c>
      <c r="G30" s="495" t="s">
        <v>392</v>
      </c>
      <c r="H30" s="622"/>
      <c r="I30" s="622"/>
      <c r="J30" s="622"/>
      <c r="K30" s="622"/>
      <c r="L30" s="622"/>
      <c r="M30" s="622"/>
    </row>
    <row r="31" spans="1:169">
      <c r="A31" s="632"/>
      <c r="B31" s="632"/>
      <c r="C31" s="632"/>
      <c r="D31" s="635"/>
      <c r="E31" s="639"/>
      <c r="F31" s="629"/>
      <c r="G31" s="495"/>
      <c r="H31" s="623"/>
      <c r="I31" s="623"/>
      <c r="J31" s="623"/>
      <c r="K31" s="623"/>
      <c r="L31" s="623"/>
      <c r="M31" s="623"/>
    </row>
    <row r="32" spans="1:169">
      <c r="A32" s="632"/>
      <c r="B32" s="632"/>
      <c r="C32" s="632"/>
      <c r="D32" s="635"/>
      <c r="E32" s="639"/>
      <c r="F32" s="629"/>
      <c r="G32" s="495"/>
      <c r="H32" s="623"/>
      <c r="I32" s="623"/>
      <c r="J32" s="623"/>
      <c r="K32" s="623"/>
      <c r="L32" s="623"/>
      <c r="M32" s="623"/>
    </row>
    <row r="33" spans="1:13">
      <c r="A33" s="632"/>
      <c r="B33" s="632"/>
      <c r="C33" s="632"/>
      <c r="D33" s="635"/>
      <c r="E33" s="639"/>
      <c r="F33" s="629"/>
      <c r="G33" s="495"/>
      <c r="H33" s="623"/>
      <c r="I33" s="623"/>
      <c r="J33" s="623"/>
      <c r="K33" s="623"/>
      <c r="L33" s="623"/>
      <c r="M33" s="623"/>
    </row>
    <row r="34" spans="1:13">
      <c r="A34" s="632"/>
      <c r="B34" s="632"/>
      <c r="C34" s="632"/>
      <c r="D34" s="635"/>
      <c r="E34" s="639"/>
      <c r="F34" s="629"/>
      <c r="G34" s="495"/>
      <c r="H34" s="623"/>
      <c r="I34" s="623"/>
      <c r="J34" s="623"/>
      <c r="K34" s="623"/>
      <c r="L34" s="623"/>
      <c r="M34" s="623"/>
    </row>
    <row r="35" spans="1:13">
      <c r="A35" s="632"/>
      <c r="B35" s="632"/>
      <c r="C35" s="632"/>
      <c r="D35" s="635"/>
      <c r="E35" s="639"/>
      <c r="F35" s="629"/>
      <c r="G35" s="495"/>
      <c r="H35" s="623"/>
      <c r="I35" s="623"/>
      <c r="J35" s="623"/>
      <c r="K35" s="623"/>
      <c r="L35" s="623"/>
      <c r="M35" s="623"/>
    </row>
    <row r="36" spans="1:13">
      <c r="A36" s="632"/>
      <c r="B36" s="632"/>
      <c r="C36" s="632"/>
      <c r="D36" s="635"/>
      <c r="E36" s="639"/>
      <c r="F36" s="629"/>
      <c r="G36" s="495"/>
      <c r="H36" s="623"/>
      <c r="I36" s="623"/>
      <c r="J36" s="623"/>
      <c r="K36" s="623"/>
      <c r="L36" s="623"/>
      <c r="M36" s="623"/>
    </row>
    <row r="37" spans="1:13">
      <c r="A37" s="632"/>
      <c r="B37" s="632"/>
      <c r="C37" s="632"/>
      <c r="D37" s="636"/>
      <c r="E37" s="640"/>
      <c r="F37" s="629"/>
      <c r="G37" s="495"/>
      <c r="H37" s="623"/>
      <c r="I37" s="623"/>
      <c r="J37" s="623"/>
      <c r="K37" s="623"/>
      <c r="L37" s="623"/>
      <c r="M37" s="623"/>
    </row>
    <row r="38" spans="1:13">
      <c r="A38" s="632"/>
      <c r="B38" s="632"/>
      <c r="C38" s="632"/>
      <c r="D38" s="636"/>
      <c r="E38" s="640"/>
      <c r="F38" s="629"/>
      <c r="G38" s="495"/>
      <c r="H38" s="623"/>
      <c r="I38" s="623"/>
      <c r="J38" s="623"/>
      <c r="K38" s="623"/>
      <c r="L38" s="623"/>
      <c r="M38" s="623"/>
    </row>
    <row r="39" spans="1:13" ht="15.75" thickBot="1">
      <c r="A39" s="633"/>
      <c r="B39" s="633"/>
      <c r="C39" s="633"/>
      <c r="D39" s="637"/>
      <c r="E39" s="641"/>
      <c r="F39" s="630"/>
      <c r="G39" s="559"/>
      <c r="H39" s="624"/>
      <c r="I39" s="624"/>
      <c r="J39" s="624"/>
      <c r="K39" s="624"/>
      <c r="L39" s="624"/>
      <c r="M39" s="624"/>
    </row>
    <row r="40" spans="1:13">
      <c r="A40" s="631">
        <f>'7. Mapa Final'!A40</f>
        <v>4</v>
      </c>
      <c r="B40" s="631" t="str">
        <f>'7. Mapa Final'!B40</f>
        <v>Incumplimiento o demora en entrega de Documentos</v>
      </c>
      <c r="C40" s="631" t="str">
        <f>'7. Mapa Final'!C40</f>
        <v>Incumplimiento de las metas establecidas</v>
      </c>
      <c r="D40" s="634" t="str">
        <f>'7. Mapa Final'!J40</f>
        <v>Muy Baja - 1</v>
      </c>
      <c r="E40" s="638" t="str">
        <f>'7. Mapa Final'!K40</f>
        <v>Mayor - 4</v>
      </c>
      <c r="F40" s="628" t="str">
        <f>'7. Mapa Final'!M40</f>
        <v>Alto  - 4</v>
      </c>
      <c r="G40" s="495" t="s">
        <v>392</v>
      </c>
      <c r="H40" s="622"/>
      <c r="I40" s="622"/>
      <c r="J40" s="622"/>
      <c r="K40" s="622"/>
      <c r="L40" s="622"/>
      <c r="M40" s="622"/>
    </row>
    <row r="41" spans="1:13">
      <c r="A41" s="632"/>
      <c r="B41" s="632"/>
      <c r="C41" s="632"/>
      <c r="D41" s="635"/>
      <c r="E41" s="639"/>
      <c r="F41" s="629"/>
      <c r="G41" s="495"/>
      <c r="H41" s="623"/>
      <c r="I41" s="623"/>
      <c r="J41" s="623"/>
      <c r="K41" s="623"/>
      <c r="L41" s="623"/>
      <c r="M41" s="623"/>
    </row>
    <row r="42" spans="1:13">
      <c r="A42" s="632"/>
      <c r="B42" s="632"/>
      <c r="C42" s="632"/>
      <c r="D42" s="635"/>
      <c r="E42" s="639"/>
      <c r="F42" s="629"/>
      <c r="G42" s="495"/>
      <c r="H42" s="623"/>
      <c r="I42" s="623"/>
      <c r="J42" s="623"/>
      <c r="K42" s="623"/>
      <c r="L42" s="623"/>
      <c r="M42" s="623"/>
    </row>
    <row r="43" spans="1:13">
      <c r="A43" s="632"/>
      <c r="B43" s="632"/>
      <c r="C43" s="632"/>
      <c r="D43" s="635"/>
      <c r="E43" s="639"/>
      <c r="F43" s="629"/>
      <c r="G43" s="495"/>
      <c r="H43" s="623"/>
      <c r="I43" s="623"/>
      <c r="J43" s="623"/>
      <c r="K43" s="623"/>
      <c r="L43" s="623"/>
      <c r="M43" s="623"/>
    </row>
    <row r="44" spans="1:13">
      <c r="A44" s="632"/>
      <c r="B44" s="632"/>
      <c r="C44" s="632"/>
      <c r="D44" s="635"/>
      <c r="E44" s="639"/>
      <c r="F44" s="629"/>
      <c r="G44" s="495"/>
      <c r="H44" s="623"/>
      <c r="I44" s="623"/>
      <c r="J44" s="623"/>
      <c r="K44" s="623"/>
      <c r="L44" s="623"/>
      <c r="M44" s="623"/>
    </row>
    <row r="45" spans="1:13">
      <c r="A45" s="632"/>
      <c r="B45" s="632"/>
      <c r="C45" s="632"/>
      <c r="D45" s="635"/>
      <c r="E45" s="639"/>
      <c r="F45" s="629"/>
      <c r="G45" s="495"/>
      <c r="H45" s="623"/>
      <c r="I45" s="623"/>
      <c r="J45" s="623"/>
      <c r="K45" s="623"/>
      <c r="L45" s="623"/>
      <c r="M45" s="623"/>
    </row>
    <row r="46" spans="1:13">
      <c r="A46" s="632"/>
      <c r="B46" s="632"/>
      <c r="C46" s="632"/>
      <c r="D46" s="635"/>
      <c r="E46" s="639"/>
      <c r="F46" s="629"/>
      <c r="G46" s="495"/>
      <c r="H46" s="623"/>
      <c r="I46" s="623"/>
      <c r="J46" s="623"/>
      <c r="K46" s="623"/>
      <c r="L46" s="623"/>
      <c r="M46" s="623"/>
    </row>
    <row r="47" spans="1:13">
      <c r="A47" s="632"/>
      <c r="B47" s="632"/>
      <c r="C47" s="632"/>
      <c r="D47" s="636"/>
      <c r="E47" s="640"/>
      <c r="F47" s="629"/>
      <c r="G47" s="495"/>
      <c r="H47" s="623"/>
      <c r="I47" s="623"/>
      <c r="J47" s="623"/>
      <c r="K47" s="623"/>
      <c r="L47" s="623"/>
      <c r="M47" s="623"/>
    </row>
    <row r="48" spans="1:13">
      <c r="A48" s="632"/>
      <c r="B48" s="632"/>
      <c r="C48" s="632"/>
      <c r="D48" s="636"/>
      <c r="E48" s="640"/>
      <c r="F48" s="629"/>
      <c r="G48" s="495"/>
      <c r="H48" s="623"/>
      <c r="I48" s="623"/>
      <c r="J48" s="623"/>
      <c r="K48" s="623"/>
      <c r="L48" s="623"/>
      <c r="M48" s="623"/>
    </row>
    <row r="49" spans="1:13" ht="15.75" thickBot="1">
      <c r="A49" s="633"/>
      <c r="B49" s="633"/>
      <c r="C49" s="633"/>
      <c r="D49" s="637"/>
      <c r="E49" s="641"/>
      <c r="F49" s="630"/>
      <c r="G49" s="559"/>
      <c r="H49" s="624"/>
      <c r="I49" s="624"/>
      <c r="J49" s="624"/>
      <c r="K49" s="624"/>
      <c r="L49" s="624"/>
      <c r="M49" s="624"/>
    </row>
    <row r="50" spans="1:13">
      <c r="A50" s="631">
        <f>'7. Mapa Final'!A50</f>
        <v>5</v>
      </c>
      <c r="B50" s="631" t="str">
        <f>'7. Mapa Final'!B50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50" s="631" t="str">
        <f>'7. Mapa Final'!C50</f>
        <v>Incumplimiento de las metas establecidas</v>
      </c>
      <c r="D50" s="634" t="str">
        <f>'7. Mapa Final'!J50</f>
        <v>Muy Baja - 1</v>
      </c>
      <c r="E50" s="638" t="str">
        <f>'7. Mapa Final'!K50</f>
        <v>Menor - 2</v>
      </c>
      <c r="F50" s="628" t="str">
        <f>'7. Mapa Final'!M50</f>
        <v>Bajo - 2</v>
      </c>
      <c r="G50" s="495" t="s">
        <v>392</v>
      </c>
      <c r="H50" s="622"/>
      <c r="I50" s="622"/>
      <c r="J50" s="622"/>
      <c r="K50" s="622"/>
      <c r="L50" s="622"/>
      <c r="M50" s="622"/>
    </row>
    <row r="51" spans="1:13">
      <c r="A51" s="632"/>
      <c r="B51" s="632"/>
      <c r="C51" s="632"/>
      <c r="D51" s="635"/>
      <c r="E51" s="639"/>
      <c r="F51" s="629"/>
      <c r="G51" s="495"/>
      <c r="H51" s="623"/>
      <c r="I51" s="623"/>
      <c r="J51" s="623"/>
      <c r="K51" s="623"/>
      <c r="L51" s="623"/>
      <c r="M51" s="623"/>
    </row>
    <row r="52" spans="1:13">
      <c r="A52" s="632"/>
      <c r="B52" s="632"/>
      <c r="C52" s="632"/>
      <c r="D52" s="635"/>
      <c r="E52" s="639"/>
      <c r="F52" s="629"/>
      <c r="G52" s="495"/>
      <c r="H52" s="623"/>
      <c r="I52" s="623"/>
      <c r="J52" s="623"/>
      <c r="K52" s="623"/>
      <c r="L52" s="623"/>
      <c r="M52" s="623"/>
    </row>
    <row r="53" spans="1:13">
      <c r="A53" s="632"/>
      <c r="B53" s="632"/>
      <c r="C53" s="632"/>
      <c r="D53" s="635"/>
      <c r="E53" s="639"/>
      <c r="F53" s="629"/>
      <c r="G53" s="495"/>
      <c r="H53" s="623"/>
      <c r="I53" s="623"/>
      <c r="J53" s="623"/>
      <c r="K53" s="623"/>
      <c r="L53" s="623"/>
      <c r="M53" s="623"/>
    </row>
    <row r="54" spans="1:13">
      <c r="A54" s="632"/>
      <c r="B54" s="632"/>
      <c r="C54" s="632"/>
      <c r="D54" s="635"/>
      <c r="E54" s="639"/>
      <c r="F54" s="629"/>
      <c r="G54" s="495"/>
      <c r="H54" s="623"/>
      <c r="I54" s="623"/>
      <c r="J54" s="623"/>
      <c r="K54" s="623"/>
      <c r="L54" s="623"/>
      <c r="M54" s="623"/>
    </row>
    <row r="55" spans="1:13">
      <c r="A55" s="632"/>
      <c r="B55" s="632"/>
      <c r="C55" s="632"/>
      <c r="D55" s="635"/>
      <c r="E55" s="639"/>
      <c r="F55" s="629"/>
      <c r="G55" s="495"/>
      <c r="H55" s="623"/>
      <c r="I55" s="623"/>
      <c r="J55" s="623"/>
      <c r="K55" s="623"/>
      <c r="L55" s="623"/>
      <c r="M55" s="623"/>
    </row>
    <row r="56" spans="1:13">
      <c r="A56" s="632"/>
      <c r="B56" s="632"/>
      <c r="C56" s="632"/>
      <c r="D56" s="635"/>
      <c r="E56" s="639"/>
      <c r="F56" s="629"/>
      <c r="G56" s="495"/>
      <c r="H56" s="623"/>
      <c r="I56" s="623"/>
      <c r="J56" s="623"/>
      <c r="K56" s="623"/>
      <c r="L56" s="623"/>
      <c r="M56" s="623"/>
    </row>
    <row r="57" spans="1:13">
      <c r="A57" s="632"/>
      <c r="B57" s="632"/>
      <c r="C57" s="632"/>
      <c r="D57" s="636"/>
      <c r="E57" s="640"/>
      <c r="F57" s="629"/>
      <c r="G57" s="495"/>
      <c r="H57" s="623"/>
      <c r="I57" s="623"/>
      <c r="J57" s="623"/>
      <c r="K57" s="623"/>
      <c r="L57" s="623"/>
      <c r="M57" s="623"/>
    </row>
    <row r="58" spans="1:13">
      <c r="A58" s="632"/>
      <c r="B58" s="632"/>
      <c r="C58" s="632"/>
      <c r="D58" s="636"/>
      <c r="E58" s="640"/>
      <c r="F58" s="629"/>
      <c r="G58" s="495"/>
      <c r="H58" s="623"/>
      <c r="I58" s="623"/>
      <c r="J58" s="623"/>
      <c r="K58" s="623"/>
      <c r="L58" s="623"/>
      <c r="M58" s="623"/>
    </row>
    <row r="59" spans="1:13" ht="15.75" thickBot="1">
      <c r="A59" s="633"/>
      <c r="B59" s="633"/>
      <c r="C59" s="633"/>
      <c r="D59" s="637"/>
      <c r="E59" s="641"/>
      <c r="F59" s="630"/>
      <c r="G59" s="559"/>
      <c r="H59" s="624"/>
      <c r="I59" s="624"/>
      <c r="J59" s="624"/>
      <c r="K59" s="624"/>
      <c r="L59" s="624"/>
      <c r="M59" s="624"/>
    </row>
    <row r="60" spans="1:13">
      <c r="A60" s="631">
        <f>'7. Mapa Final'!A60</f>
        <v>6</v>
      </c>
      <c r="B60" s="631" t="str">
        <f>'7. Mapa Final'!B60</f>
        <v>Ofrecer, prometer, entregar, aceptar o solicitar una ventaja indebida para influir o direccionar los conceptos en la supervisión técnica en los procesos de contratación con el objetivo de favorecer intereses propios o de terceros.</v>
      </c>
      <c r="C60" s="631" t="str">
        <f>'7. Mapa Final'!C60</f>
        <v>Incumplimiento de las metas establecidas</v>
      </c>
      <c r="D60" s="634" t="str">
        <f>'7. Mapa Final'!J60</f>
        <v>Muy Baja - 1</v>
      </c>
      <c r="E60" s="638" t="str">
        <f>'7. Mapa Final'!K60</f>
        <v>Moderado - 3</v>
      </c>
      <c r="F60" s="628" t="str">
        <f>'7. Mapa Final'!M60</f>
        <v>Moderado - 3</v>
      </c>
      <c r="G60" s="495" t="s">
        <v>392</v>
      </c>
      <c r="H60" s="622"/>
      <c r="I60" s="622"/>
      <c r="J60" s="622"/>
      <c r="K60" s="622"/>
      <c r="L60" s="622"/>
      <c r="M60" s="622"/>
    </row>
    <row r="61" spans="1:13">
      <c r="A61" s="632"/>
      <c r="B61" s="632"/>
      <c r="C61" s="632"/>
      <c r="D61" s="635"/>
      <c r="E61" s="639"/>
      <c r="F61" s="629"/>
      <c r="G61" s="495"/>
      <c r="H61" s="623"/>
      <c r="I61" s="623"/>
      <c r="J61" s="623"/>
      <c r="K61" s="623"/>
      <c r="L61" s="623"/>
      <c r="M61" s="623"/>
    </row>
    <row r="62" spans="1:13">
      <c r="A62" s="632"/>
      <c r="B62" s="632"/>
      <c r="C62" s="632"/>
      <c r="D62" s="635"/>
      <c r="E62" s="639"/>
      <c r="F62" s="629"/>
      <c r="G62" s="495"/>
      <c r="H62" s="623"/>
      <c r="I62" s="623"/>
      <c r="J62" s="623"/>
      <c r="K62" s="623"/>
      <c r="L62" s="623"/>
      <c r="M62" s="623"/>
    </row>
    <row r="63" spans="1:13">
      <c r="A63" s="632"/>
      <c r="B63" s="632"/>
      <c r="C63" s="632"/>
      <c r="D63" s="635"/>
      <c r="E63" s="639"/>
      <c r="F63" s="629"/>
      <c r="G63" s="495"/>
      <c r="H63" s="623"/>
      <c r="I63" s="623"/>
      <c r="J63" s="623"/>
      <c r="K63" s="623"/>
      <c r="L63" s="623"/>
      <c r="M63" s="623"/>
    </row>
    <row r="64" spans="1:13">
      <c r="A64" s="632"/>
      <c r="B64" s="632"/>
      <c r="C64" s="632"/>
      <c r="D64" s="635"/>
      <c r="E64" s="639"/>
      <c r="F64" s="629"/>
      <c r="G64" s="495"/>
      <c r="H64" s="623"/>
      <c r="I64" s="623"/>
      <c r="J64" s="623"/>
      <c r="K64" s="623"/>
      <c r="L64" s="623"/>
      <c r="M64" s="623"/>
    </row>
    <row r="65" spans="1:13">
      <c r="A65" s="632"/>
      <c r="B65" s="632"/>
      <c r="C65" s="632"/>
      <c r="D65" s="635"/>
      <c r="E65" s="639"/>
      <c r="F65" s="629"/>
      <c r="G65" s="495"/>
      <c r="H65" s="623"/>
      <c r="I65" s="623"/>
      <c r="J65" s="623"/>
      <c r="K65" s="623"/>
      <c r="L65" s="623"/>
      <c r="M65" s="623"/>
    </row>
    <row r="66" spans="1:13">
      <c r="A66" s="632"/>
      <c r="B66" s="632"/>
      <c r="C66" s="632"/>
      <c r="D66" s="635"/>
      <c r="E66" s="639"/>
      <c r="F66" s="629"/>
      <c r="G66" s="495"/>
      <c r="H66" s="623"/>
      <c r="I66" s="623"/>
      <c r="J66" s="623"/>
      <c r="K66" s="623"/>
      <c r="L66" s="623"/>
      <c r="M66" s="623"/>
    </row>
    <row r="67" spans="1:13">
      <c r="A67" s="632"/>
      <c r="B67" s="632"/>
      <c r="C67" s="632"/>
      <c r="D67" s="636"/>
      <c r="E67" s="640"/>
      <c r="F67" s="629"/>
      <c r="G67" s="495"/>
      <c r="H67" s="623"/>
      <c r="I67" s="623"/>
      <c r="J67" s="623"/>
      <c r="K67" s="623"/>
      <c r="L67" s="623"/>
      <c r="M67" s="623"/>
    </row>
    <row r="68" spans="1:13">
      <c r="A68" s="632"/>
      <c r="B68" s="632"/>
      <c r="C68" s="632"/>
      <c r="D68" s="636"/>
      <c r="E68" s="640"/>
      <c r="F68" s="629"/>
      <c r="G68" s="495"/>
      <c r="H68" s="623"/>
      <c r="I68" s="623"/>
      <c r="J68" s="623"/>
      <c r="K68" s="623"/>
      <c r="L68" s="623"/>
      <c r="M68" s="623"/>
    </row>
    <row r="69" spans="1:13" ht="15.75" thickBot="1">
      <c r="A69" s="633"/>
      <c r="B69" s="633"/>
      <c r="C69" s="633"/>
      <c r="D69" s="637"/>
      <c r="E69" s="641"/>
      <c r="F69" s="630"/>
      <c r="G69" s="559"/>
      <c r="H69" s="624"/>
      <c r="I69" s="624"/>
      <c r="J69" s="624"/>
      <c r="K69" s="624"/>
      <c r="L69" s="624"/>
      <c r="M69" s="624"/>
    </row>
  </sheetData>
  <mergeCells count="95">
    <mergeCell ref="M60:M69"/>
    <mergeCell ref="A60:A69"/>
    <mergeCell ref="B60:B69"/>
    <mergeCell ref="C60:C69"/>
    <mergeCell ref="D60:D69"/>
    <mergeCell ref="E60:E69"/>
    <mergeCell ref="F60:F69"/>
    <mergeCell ref="I40:I49"/>
    <mergeCell ref="J40:J49"/>
    <mergeCell ref="K40:K49"/>
    <mergeCell ref="L40:L49"/>
    <mergeCell ref="I60:I69"/>
    <mergeCell ref="J60:J69"/>
    <mergeCell ref="K60:K69"/>
    <mergeCell ref="L60:L69"/>
    <mergeCell ref="F40:F49"/>
    <mergeCell ref="G40:G49"/>
    <mergeCell ref="H40:H49"/>
    <mergeCell ref="G60:G69"/>
    <mergeCell ref="H60:H69"/>
    <mergeCell ref="F50:F59"/>
    <mergeCell ref="G50:G59"/>
    <mergeCell ref="H50:H5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K20:K29"/>
    <mergeCell ref="L20:L29"/>
    <mergeCell ref="M20:M29"/>
    <mergeCell ref="A30:A39"/>
    <mergeCell ref="B30:B39"/>
    <mergeCell ref="C30:C39"/>
    <mergeCell ref="D30:D39"/>
    <mergeCell ref="E30:E39"/>
    <mergeCell ref="L30:L39"/>
    <mergeCell ref="M30:M39"/>
    <mergeCell ref="I30:I39"/>
    <mergeCell ref="J30:J39"/>
    <mergeCell ref="K30:K39"/>
    <mergeCell ref="I20:I29"/>
    <mergeCell ref="J20:J29"/>
    <mergeCell ref="F30:F39"/>
    <mergeCell ref="G30:G39"/>
    <mergeCell ref="H30:H3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A9:G9"/>
    <mergeCell ref="J10:J19"/>
    <mergeCell ref="K10:K19"/>
    <mergeCell ref="A10:A19"/>
    <mergeCell ref="B10:B19"/>
    <mergeCell ref="C10:C19"/>
    <mergeCell ref="D10:D19"/>
    <mergeCell ref="E10:E19"/>
    <mergeCell ref="A6:B6"/>
    <mergeCell ref="A7:C7"/>
    <mergeCell ref="D7:F7"/>
    <mergeCell ref="G7:G8"/>
    <mergeCell ref="C6:M6"/>
    <mergeCell ref="H7:H8"/>
    <mergeCell ref="I7:J7"/>
    <mergeCell ref="K7:L7"/>
    <mergeCell ref="M7:M8"/>
    <mergeCell ref="K1:M3"/>
    <mergeCell ref="A4:B4"/>
    <mergeCell ref="A5:B5"/>
    <mergeCell ref="A1:B2"/>
    <mergeCell ref="C1:J3"/>
    <mergeCell ref="C4:M4"/>
    <mergeCell ref="C5:M5"/>
  </mergeCells>
  <conditionalFormatting sqref="A7:B7">
    <cfRule type="containsText" dxfId="49" priority="41" operator="containsText" text="3- Moderado">
      <formula>NOT(ISERROR(SEARCH("3- Moderado",A7)))</formula>
    </cfRule>
    <cfRule type="containsText" dxfId="48" priority="42" operator="containsText" text="6- Moderado">
      <formula>NOT(ISERROR(SEARCH("6- Moderado",A7)))</formula>
    </cfRule>
    <cfRule type="containsText" dxfId="47" priority="43" operator="containsText" text="4- Moderado">
      <formula>NOT(ISERROR(SEARCH("4- Moderado",A7)))</formula>
    </cfRule>
    <cfRule type="containsText" dxfId="46" priority="44" operator="containsText" text="3- Bajo">
      <formula>NOT(ISERROR(SEARCH("3- Bajo",A7)))</formula>
    </cfRule>
    <cfRule type="containsText" dxfId="45" priority="45" operator="containsText" text="4- Bajo">
      <formula>NOT(ISERROR(SEARCH("4- Bajo",A7)))</formula>
    </cfRule>
    <cfRule type="containsText" dxfId="44" priority="46" operator="containsText" text="1- Bajo">
      <formula>NOT(ISERROR(SEARCH("1- Bajo",A7)))</formula>
    </cfRule>
  </conditionalFormatting>
  <conditionalFormatting sqref="A10:E10 A20:E20 A30:E30 D40:E40 D50:E50 D60:E60">
    <cfRule type="containsText" dxfId="43" priority="35" operator="containsText" text="3- Moderado">
      <formula>NOT(ISERROR(SEARCH("3- Moderado",A10)))</formula>
    </cfRule>
    <cfRule type="containsText" dxfId="42" priority="36" operator="containsText" text="6- Moderado">
      <formula>NOT(ISERROR(SEARCH("6- Moderado",A10)))</formula>
    </cfRule>
    <cfRule type="containsText" dxfId="41" priority="37" operator="containsText" text="4- Moderado">
      <formula>NOT(ISERROR(SEARCH("4- Moderado",A10)))</formula>
    </cfRule>
    <cfRule type="containsText" dxfId="40" priority="38" operator="containsText" text="3- Bajo">
      <formula>NOT(ISERROR(SEARCH("3- Bajo",A10)))</formula>
    </cfRule>
    <cfRule type="containsText" dxfId="39" priority="39" operator="containsText" text="4- Bajo">
      <formula>NOT(ISERROR(SEARCH("4- Bajo",A10)))</formula>
    </cfRule>
    <cfRule type="containsText" dxfId="38" priority="40" operator="containsText" text="1- Bajo">
      <formula>NOT(ISERROR(SEARCH("1- Bajo",A10)))</formula>
    </cfRule>
  </conditionalFormatting>
  <conditionalFormatting sqref="C8:F8">
    <cfRule type="containsText" dxfId="37" priority="19" operator="containsText" text="3- Moderado">
      <formula>NOT(ISERROR(SEARCH("3- Moderado",C8)))</formula>
    </cfRule>
    <cfRule type="containsText" dxfId="36" priority="20" operator="containsText" text="6- Moderado">
      <formula>NOT(ISERROR(SEARCH("6- Moderado",C8)))</formula>
    </cfRule>
    <cfRule type="containsText" dxfId="35" priority="21" operator="containsText" text="4- Moderado">
      <formula>NOT(ISERROR(SEARCH("4- Moderado",C8)))</formula>
    </cfRule>
    <cfRule type="containsText" dxfId="34" priority="22" operator="containsText" text="3- Bajo">
      <formula>NOT(ISERROR(SEARCH("3- Bajo",C8)))</formula>
    </cfRule>
    <cfRule type="containsText" dxfId="33" priority="23" operator="containsText" text="4- Bajo">
      <formula>NOT(ISERROR(SEARCH("4- Bajo",C8)))</formula>
    </cfRule>
    <cfRule type="containsText" dxfId="32" priority="24" operator="containsText" text="1- Bajo">
      <formula>NOT(ISERROR(SEARCH("1- Bajo",C8)))</formula>
    </cfRule>
  </conditionalFormatting>
  <conditionalFormatting sqref="D10:D69">
    <cfRule type="containsText" dxfId="31" priority="29" operator="containsText" text="Muy Alta">
      <formula>NOT(ISERROR(SEARCH("Muy Alta",D10)))</formula>
    </cfRule>
    <cfRule type="containsText" dxfId="30" priority="30" operator="containsText" text="Alta">
      <formula>NOT(ISERROR(SEARCH("Alta",D10)))</formula>
    </cfRule>
    <cfRule type="containsText" dxfId="29" priority="31" operator="containsText" text="Baja">
      <formula>NOT(ISERROR(SEARCH("Baja",D10)))</formula>
    </cfRule>
    <cfRule type="containsText" dxfId="28" priority="32" operator="containsText" text="Muy Baja">
      <formula>NOT(ISERROR(SEARCH("Muy Baja",D10)))</formula>
    </cfRule>
    <cfRule type="containsText" dxfId="27" priority="34" operator="containsText" text="Media">
      <formula>NOT(ISERROR(SEARCH("Media",D10)))</formula>
    </cfRule>
  </conditionalFormatting>
  <conditionalFormatting sqref="E10:E69">
    <cfRule type="containsText" dxfId="26" priority="25" operator="containsText" text="Catastrófico">
      <formula>NOT(ISERROR(SEARCH("Catastrófico",E10)))</formula>
    </cfRule>
    <cfRule type="containsText" dxfId="25" priority="26" operator="containsText" text="Mayor">
      <formula>NOT(ISERROR(SEARCH("Mayor",E10)))</formula>
    </cfRule>
    <cfRule type="containsText" dxfId="24" priority="27" operator="containsText" text="Menor">
      <formula>NOT(ISERROR(SEARCH("Menor",E10)))</formula>
    </cfRule>
    <cfRule type="containsText" dxfId="23" priority="28" operator="containsText" text="Leve">
      <formula>NOT(ISERROR(SEARCH("Leve",E10)))</formula>
    </cfRule>
  </conditionalFormatting>
  <conditionalFormatting sqref="E10:F69">
    <cfRule type="containsText" dxfId="22" priority="33" operator="containsText" text="Moderado">
      <formula>NOT(ISERROR(SEARCH("Moderado",E10)))</formula>
    </cfRule>
  </conditionalFormatting>
  <conditionalFormatting sqref="F10:F69">
    <cfRule type="containsText" dxfId="21" priority="47" operator="containsText" text="Bajo">
      <formula>NOT(ISERROR(SEARCH("Bajo",F10)))</formula>
    </cfRule>
    <cfRule type="containsText" dxfId="20" priority="48" operator="containsText" text="Moderado">
      <formula>NOT(ISERROR(SEARCH("Moderado",F10)))</formula>
    </cfRule>
    <cfRule type="containsText" dxfId="19" priority="49" operator="containsText" text="Alto">
      <formula>NOT(ISERROR(SEARCH("Alto",F10)))</formula>
    </cfRule>
    <cfRule type="containsText" dxfId="18" priority="50" operator="containsText" text="Extremo">
      <formula>NOT(ISERROR(SEARCH("Extremo",F10)))</formula>
    </cfRule>
    <cfRule type="colorScale" priority="51">
      <colorScale>
        <cfvo type="min"/>
        <cfvo type="max"/>
        <color rgb="FFFF7128"/>
        <color rgb="FFFFEF9C"/>
      </colorScale>
    </cfRule>
  </conditionalFormatting>
  <conditionalFormatting sqref="A40:C40">
    <cfRule type="containsText" dxfId="17" priority="13" operator="containsText" text="3- Moderado">
      <formula>NOT(ISERROR(SEARCH("3- Moderado",A40)))</formula>
    </cfRule>
    <cfRule type="containsText" dxfId="16" priority="14" operator="containsText" text="6- Moderado">
      <formula>NOT(ISERROR(SEARCH("6- Moderado",A40)))</formula>
    </cfRule>
    <cfRule type="containsText" dxfId="15" priority="15" operator="containsText" text="4- Moderado">
      <formula>NOT(ISERROR(SEARCH("4- Moderado",A40)))</formula>
    </cfRule>
    <cfRule type="containsText" dxfId="14" priority="16" operator="containsText" text="3- Bajo">
      <formula>NOT(ISERROR(SEARCH("3- Bajo",A40)))</formula>
    </cfRule>
    <cfRule type="containsText" dxfId="13" priority="17" operator="containsText" text="4- Bajo">
      <formula>NOT(ISERROR(SEARCH("4- Bajo",A40)))</formula>
    </cfRule>
    <cfRule type="containsText" dxfId="12" priority="18" operator="containsText" text="1- Bajo">
      <formula>NOT(ISERROR(SEARCH("1- Bajo",A40)))</formula>
    </cfRule>
  </conditionalFormatting>
  <conditionalFormatting sqref="A50:C50">
    <cfRule type="containsText" dxfId="11" priority="7" operator="containsText" text="3- Moderado">
      <formula>NOT(ISERROR(SEARCH("3- Moderado",A50)))</formula>
    </cfRule>
    <cfRule type="containsText" dxfId="10" priority="8" operator="containsText" text="6- Moderado">
      <formula>NOT(ISERROR(SEARCH("6- Moderado",A50)))</formula>
    </cfRule>
    <cfRule type="containsText" dxfId="9" priority="9" operator="containsText" text="4- Moderado">
      <formula>NOT(ISERROR(SEARCH("4- Moderado",A50)))</formula>
    </cfRule>
    <cfRule type="containsText" dxfId="8" priority="10" operator="containsText" text="3- Bajo">
      <formula>NOT(ISERROR(SEARCH("3- Bajo",A50)))</formula>
    </cfRule>
    <cfRule type="containsText" dxfId="7" priority="11" operator="containsText" text="4- Bajo">
      <formula>NOT(ISERROR(SEARCH("4- Bajo",A50)))</formula>
    </cfRule>
    <cfRule type="containsText" dxfId="6" priority="12" operator="containsText" text="1- Bajo">
      <formula>NOT(ISERROR(SEARCH("1- Bajo",A50)))</formula>
    </cfRule>
  </conditionalFormatting>
  <conditionalFormatting sqref="A60:C60">
    <cfRule type="containsText" dxfId="5" priority="1" operator="containsText" text="3- Moderado">
      <formula>NOT(ISERROR(SEARCH("3- Moderado",A60)))</formula>
    </cfRule>
    <cfRule type="containsText" dxfId="4" priority="2" operator="containsText" text="6- Moderado">
      <formula>NOT(ISERROR(SEARCH("6- Moderado",A60)))</formula>
    </cfRule>
    <cfRule type="containsText" dxfId="3" priority="3" operator="containsText" text="4- Moderado">
      <formula>NOT(ISERROR(SEARCH("4- Moderado",A60)))</formula>
    </cfRule>
    <cfRule type="containsText" dxfId="2" priority="4" operator="containsText" text="3- Bajo">
      <formula>NOT(ISERROR(SEARCH("3- Bajo",A60)))</formula>
    </cfRule>
    <cfRule type="containsText" dxfId="1" priority="5" operator="containsText" text="4- Bajo">
      <formula>NOT(ISERROR(SEARCH("4- Bajo",A60)))</formula>
    </cfRule>
    <cfRule type="containsText" dxfId="0" priority="6" operator="containsText" text="1- Bajo">
      <formula>NOT(ISERROR(SEARCH("1- Bajo",A60)))</formula>
    </cfRule>
  </conditionalFormatting>
  <dataValidations count="4">
    <dataValidation allowBlank="1" showInputMessage="1" showErrorMessage="1" prompt="seleccionar si el responsable de ejecutar las acciones es el nivel central" sqref="J8" xr:uid="{498CD3D0-F8CF-4508-B37F-3ECD3EB961D8}"/>
    <dataValidation allowBlank="1" showInputMessage="1" showErrorMessage="1" prompt="Seleccionar si el responsable es el responsable de las acciones es el nivel central" sqref="I7:I8" xr:uid="{4A0CDCEB-519B-49BA-AA95-52E2DE2E5E92}"/>
    <dataValidation allowBlank="1" showInputMessage="1" showErrorMessage="1" prompt="Describir las actividades que se van a desarrollar para el proyecto" sqref="H7" xr:uid="{B0F2A765-C18C-4308-BC72-6C77A37E8910}"/>
    <dataValidation allowBlank="1" showInputMessage="1" showErrorMessage="1" prompt="Registrar qué factor  que ocasina el riesgo: un facot identtficado el contexto._x000a_O  personas, recursos, estilo de direccion , factores externos, , codiciones ambientales" sqref="C8" xr:uid="{77DCCA3B-3F7B-4BD5-9C6D-6CF25D501026}"/>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DA89874E-531D-40CA-8CDC-4958E2848A5F}">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507E8A15F50648A38C3E265D103318" ma:contentTypeVersion="19" ma:contentTypeDescription="Crear nuevo documento." ma:contentTypeScope="" ma:versionID="e3ce71b383294538bd359ab2cbdf0bca">
  <xsd:schema xmlns:xsd="http://www.w3.org/2001/XMLSchema" xmlns:xs="http://www.w3.org/2001/XMLSchema" xmlns:p="http://schemas.microsoft.com/office/2006/metadata/properties" xmlns:ns1="http://schemas.microsoft.com/sharepoint/v3" xmlns:ns3="f1893141-bb4c-4fe4-8341-3f8c175f3209" xmlns:ns4="69af3e93-11d0-4c2a-a9a8-926f52593b08" targetNamespace="http://schemas.microsoft.com/office/2006/metadata/properties" ma:root="true" ma:fieldsID="9757883b923991d12e841788a35480c6" ns1:_="" ns3:_="" ns4:_="">
    <xsd:import namespace="http://schemas.microsoft.com/sharepoint/v3"/>
    <xsd:import namespace="f1893141-bb4c-4fe4-8341-3f8c175f3209"/>
    <xsd:import namespace="69af3e93-11d0-4c2a-a9a8-926f52593b0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1:_ip_UnifiedCompliancePolicyProperties" minOccurs="0"/>
                <xsd:element ref="ns1:_ip_UnifiedCompliancePolicyUIAction" minOccurs="0"/>
                <xsd:element ref="ns4:MediaServiceAutoKeyPoints" minOccurs="0"/>
                <xsd:element ref="ns4:MediaServiceKeyPoints" minOccurs="0"/>
                <xsd:element ref="ns4:MediaLengthInSeconds" minOccurs="0"/>
                <xsd:element ref="ns4:MediaServiceOCR"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Propiedades de la Directiva de cumplimiento unificado" ma:hidden="true" ma:internalName="_ip_UnifiedCompliancePolicyProperties">
      <xsd:simpleType>
        <xsd:restriction base="dms:Note"/>
      </xsd:simpleType>
    </xsd:element>
    <xsd:element name="_ip_UnifiedCompliancePolicyUIAction" ma:index="18"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1893141-bb4c-4fe4-8341-3f8c175f3209"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af3e93-11d0-4c2a-a9a8-926f52593b08"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_activity" ma:index="23" nillable="true" ma:displayName="_activity" ma:hidden="true" ma:internalName="_activity">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ystemTags" ma:index="25" nillable="true" ma:displayName="MediaServiceSystemTags" ma:hidden="true" ma:internalName="MediaServiceSystemTags"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activity xmlns="69af3e93-11d0-4c2a-a9a8-926f52593b08"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A26F0E-2424-4FF4-833B-5FA2B34E2D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1893141-bb4c-4fe4-8341-3f8c175f3209"/>
    <ds:schemaRef ds:uri="69af3e93-11d0-4c2a-a9a8-926f52593b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http://schemas.microsoft.com/sharepoint/v3"/>
    <ds:schemaRef ds:uri="69af3e93-11d0-4c2a-a9a8-926f52593b08"/>
  </ds:schemaRefs>
</ds:datastoreItem>
</file>

<file path=customXml/itemProps3.xml><?xml version="1.0" encoding="utf-8"?>
<ds:datastoreItem xmlns:ds="http://schemas.openxmlformats.org/officeDocument/2006/customXml" ds:itemID="{1E31B3BA-E0EC-4DA6-AD6E-9A6696A39F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Luis Anselmo Rivera Acero</cp:lastModifiedBy>
  <cp:revision/>
  <dcterms:created xsi:type="dcterms:W3CDTF">2021-04-16T16:11:31Z</dcterms:created>
  <dcterms:modified xsi:type="dcterms:W3CDTF">2024-10-23T14:14:24Z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0x010100E1507E8A15F50648A38C3E265D103318</vt:lpwstr>
  </property>
  <property fmtid="{D5CDD505-2E9C-101B-9397-08002B2CF9AE}" pid="3" name="MediaServiceImageTags">
    <vt:lpwstr/>
  </property>
</Properties>
</file>